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ประชุมกลุ่มย่อย-ประเด็นสูงอายุ\"/>
    </mc:Choice>
  </mc:AlternateContent>
  <xr:revisionPtr revIDLastSave="0" documentId="8_{38BA75DF-72BD-4DBD-B24E-820323554770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คำชี้แจง" sheetId="2" r:id="rId1"/>
    <sheet name="ตัวอย่าง" sheetId="3" r:id="rId2"/>
    <sheet name="pivot" sheetId="5" r:id="rId3"/>
    <sheet name="(ร่าง)สถิติประเด็นสูงอายุ" sheetId="1" r:id="rId4"/>
    <sheet name="sol" sheetId="4" state="hidden" r:id="rId5"/>
  </sheets>
  <definedNames>
    <definedName name="_xlnm._FilterDatabase" localSheetId="3" hidden="1">'(ร่าง)สถิติประเด็นสูงอายุ'!$A$1:$L$136</definedName>
    <definedName name="_xlnm._FilterDatabase" localSheetId="1" hidden="1">ตัวอย่าง!$A$2:$G$11</definedName>
    <definedName name="_xlnm.Print_Area" localSheetId="1">ตัวอย่าง!$A$1:$I$16</definedName>
    <definedName name="_xlnm.Print_Titles" localSheetId="3">'(ร่าง)สถิติประเด็นสูงอายุ'!$1:$1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5" i="1" l="1"/>
  <c r="F95" i="1"/>
  <c r="H95" i="1"/>
  <c r="H59" i="1"/>
  <c r="E59" i="1"/>
  <c r="F59" i="1" l="1"/>
  <c r="H55" i="1"/>
  <c r="D55" i="1"/>
  <c r="E55" i="1"/>
  <c r="F55" i="1"/>
  <c r="L52" i="1"/>
  <c r="K52" i="1"/>
  <c r="J52" i="1"/>
  <c r="L64" i="1"/>
  <c r="K64" i="1"/>
  <c r="J64" i="1"/>
  <c r="L88" i="1"/>
  <c r="K88" i="1"/>
  <c r="J88" i="1"/>
  <c r="L87" i="1"/>
  <c r="K87" i="1"/>
  <c r="J87" i="1"/>
  <c r="L86" i="1"/>
  <c r="K86" i="1"/>
  <c r="J86" i="1"/>
  <c r="L85" i="1"/>
  <c r="K85" i="1"/>
  <c r="J85" i="1"/>
  <c r="L84" i="1"/>
  <c r="K84" i="1"/>
  <c r="J84" i="1"/>
  <c r="L77" i="1"/>
  <c r="K77" i="1"/>
  <c r="J77" i="1"/>
  <c r="L76" i="1"/>
  <c r="K76" i="1"/>
  <c r="J76" i="1"/>
  <c r="L75" i="1"/>
  <c r="K75" i="1"/>
  <c r="J75" i="1"/>
  <c r="L74" i="1"/>
  <c r="K74" i="1"/>
  <c r="J74" i="1"/>
  <c r="L68" i="1"/>
  <c r="K68" i="1"/>
  <c r="J68" i="1"/>
  <c r="L71" i="1"/>
  <c r="K71" i="1"/>
  <c r="J71" i="1"/>
  <c r="L56" i="1"/>
  <c r="K56" i="1"/>
  <c r="J56" i="1"/>
  <c r="L61" i="1"/>
  <c r="K61" i="1"/>
  <c r="J61" i="1"/>
  <c r="L96" i="1"/>
  <c r="K96" i="1"/>
  <c r="J96" i="1"/>
  <c r="L60" i="1"/>
  <c r="K60" i="1"/>
  <c r="J60" i="1"/>
  <c r="L58" i="1"/>
  <c r="K58" i="1"/>
  <c r="J58" i="1"/>
  <c r="L95" i="1"/>
  <c r="K95" i="1"/>
  <c r="J95" i="1"/>
  <c r="L59" i="1"/>
  <c r="K59" i="1"/>
  <c r="J59" i="1"/>
  <c r="L89" i="1"/>
  <c r="K89" i="1"/>
  <c r="J89" i="1"/>
  <c r="L55" i="1"/>
  <c r="K55" i="1"/>
  <c r="J55" i="1"/>
  <c r="L57" i="1"/>
  <c r="K57" i="1"/>
  <c r="J57" i="1"/>
  <c r="K69" i="1"/>
  <c r="L69" i="1"/>
  <c r="J69" i="1"/>
  <c r="L54" i="1"/>
  <c r="K54" i="1"/>
  <c r="J54" i="1"/>
  <c r="L108" i="1"/>
  <c r="K108" i="1"/>
  <c r="J108" i="1"/>
  <c r="L62" i="1"/>
  <c r="K62" i="1"/>
  <c r="J62" i="1"/>
  <c r="L66" i="1"/>
  <c r="K66" i="1"/>
  <c r="J66" i="1"/>
  <c r="L67" i="1"/>
  <c r="K67" i="1"/>
  <c r="J67" i="1"/>
  <c r="L63" i="1"/>
  <c r="K63" i="1"/>
  <c r="J63" i="1"/>
  <c r="L47" i="1"/>
  <c r="K47" i="1"/>
  <c r="J47" i="1"/>
  <c r="L70" i="1"/>
  <c r="K70" i="1"/>
  <c r="J70" i="1"/>
  <c r="L50" i="1"/>
  <c r="K50" i="1"/>
  <c r="J50" i="1"/>
  <c r="L14" i="1"/>
  <c r="K14" i="1"/>
  <c r="J14" i="1"/>
  <c r="L53" i="1"/>
  <c r="K53" i="1"/>
  <c r="J53" i="1"/>
</calcChain>
</file>

<file path=xl/sharedStrings.xml><?xml version="1.0" encoding="utf-8"?>
<sst xmlns="http://schemas.openxmlformats.org/spreadsheetml/2006/main" count="989" uniqueCount="317">
  <si>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</si>
  <si>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</si>
  <si>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</si>
  <si>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</si>
  <si>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</si>
  <si>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</t>
  </si>
  <si>
    <t>สาขาสถิติ</t>
  </si>
  <si>
    <t>หมายเหตุ</t>
  </si>
  <si>
    <t>แผน</t>
  </si>
  <si>
    <t>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</t>
  </si>
  <si>
    <t>ดัชนีคุณภาพภาวะประชากรสูงอายุ</t>
  </si>
  <si>
    <t>มี</t>
  </si>
  <si>
    <t>สำนักงานสภาพัฒนาการเศรษฐกิจและสังคมแห่งชาติ</t>
  </si>
  <si>
    <t>สวัสดิการสังคม,ประชากรศาสตร์ ประชากรและเคหะ,สุขภาพ.รายได้และรายจ่ายของครัวเรือน,การขนส่งและโลจิสติกส์</t>
  </si>
  <si>
    <t>แผนแม่บทภายใต้ยุทธศาสตร์ชาติ (23 ด้าน)</t>
  </si>
  <si>
    <t>ร้อยละของผู้สูงอายุที่ประสบปัญหาความยากจนหลายมิติ</t>
  </si>
  <si>
    <t>รายได้และรายจ่ายของครัวเรือน</t>
  </si>
  <si>
    <t>อายุคาดเฉลี่ยของการมีสุขภาพดี (Healthy Life Expectancy)</t>
  </si>
  <si>
    <t>สำนักนโยบายและยุทธศาสตร์ กระทรวงสาธารณสุข</t>
  </si>
  <si>
    <t>สุขภาพ</t>
  </si>
  <si>
    <t>ร้อยละของผู้สูงอายุที่เข้าถึงระบบสุขภาพไร้รอยต่อ (ที่เชื่อมโยงตั้งแต่ระดับปฐมภูมิ ทุติยภูมิ และตติยภูมิ) ในทุกจังหวัด</t>
  </si>
  <si>
    <t>ไม่ระบุ</t>
  </si>
  <si>
    <t>สำนักงานปลัดกระทรวงสาธารณสุข</t>
  </si>
  <si>
    <t>ระดับคะแนนความสุขเฉลี่ยของผู้สูงอายุ</t>
  </si>
  <si>
    <t>สำนักงานสถิติแห่งชาติ</t>
  </si>
  <si>
    <t>คะแนนรวมระดับความสุขของประชากรอายุ 60 ปีขึ้นไปที่ตอบด้วยตนเอง</t>
  </si>
  <si>
    <t>ตัวตั้ง</t>
  </si>
  <si>
    <t>จำนวนของประชากรอายุ 60 ปีขึ้นไปที่ตอบด้วยตนเอง</t>
  </si>
  <si>
    <t>ประชากรศาสตร์ ประชากรและเคหะ</t>
  </si>
  <si>
    <t>ตัวหาร</t>
  </si>
  <si>
    <t>ร้อยละของผู้สูงอายุที่อยู่กับครอบครัว</t>
  </si>
  <si>
    <t>จำนวนประชากรอายุ 60 ปีขึ้นไปที่อยู่กับครอบครัว</t>
  </si>
  <si>
    <t>จำนวนของประชากรอายุ 60 ปีขึ้นไปทั้งหมด</t>
  </si>
  <si>
    <t>ร้อยละของผู้สูงอายุที่อาศัยในบ้านที่มีสภาพแวดล้อมที่เหมาะสมและปลอดภัยสำหรับผู้สูงอายุ</t>
  </si>
  <si>
    <t>จำนวนประชากรอายุ 60 ปีขึ้นไป ที่อาศัยอยู่ในบ้านที่มีลักษณะที่กำหนดทั้ง 5 ข้อ</t>
  </si>
  <si>
    <t>ร้อยละของผู้สูงอายุที่พึ่งพอใจกับระบบทางสัญจรและการคมนาคมทางบก</t>
  </si>
  <si>
    <t>การขนส่งและโลจิสติกส์</t>
  </si>
  <si>
    <t>จำนวนผู้สูงอายุที่ประสบปัญหาความยากจนหลายมิติลดลงร้อยละ 20 ของจำนวนผู้สูงอายุที่ยากจนต่อปี</t>
  </si>
  <si>
    <t>ร่าง แผนพัฒนาเศรษฐกิจและสังคมแห่งชาติ ฉบับที่ 13</t>
  </si>
  <si>
    <t xml:space="preserve">สัดส่วนของประชากรที่อยู่ต่ำกว่าเส้น ความยากจนของประเทศ </t>
  </si>
  <si>
    <t xml:space="preserve">สัดส่วนประชากรที่อยู่ต่ำกว่าเส้นความยากจนของประเทศ </t>
  </si>
  <si>
    <t>ตชว คล้ายคลึงกัน</t>
  </si>
  <si>
    <t>SDGs</t>
  </si>
  <si>
    <t>สัดส่วนคนจนเมื่อวัดด้านรายจ่ายเพื่อการอุปโภคบริโภค</t>
  </si>
  <si>
    <t>กลุ่มวัยประชากรระดับพื้นที่</t>
  </si>
  <si>
    <t>เขตการปกครอง</t>
  </si>
  <si>
    <t>รายได้และรายจ่ายของครัวเรือน,ประชากรศาสตร์ ประชากรและเคหะ</t>
  </si>
  <si>
    <t>เพศ</t>
  </si>
  <si>
    <t>เขตการปกครอง  ภาค</t>
  </si>
  <si>
    <t>เขตการปกครอง  จังหวัด ภาค</t>
  </si>
  <si>
    <t>สัดส่วนคนจนเมื่อวัดด้านรายจ่ายเพื่อการอุปโภคบริโภค (เฉพาะประชากรที่มีอายุตั้งแต่ 6 ปีขึ้นไป )</t>
  </si>
  <si>
    <t>ระดับการศึกษา</t>
  </si>
  <si>
    <t>สถานภาพเศรษฐกิจและสังคมของครัวเรือน</t>
  </si>
  <si>
    <t>จำนวนประชากรกลางปี</t>
  </si>
  <si>
    <t>กลุ่มอายุ เพศ</t>
  </si>
  <si>
    <t>ประชากรศาสตร์ ประชากรและเคหะ,สุขภาพ</t>
  </si>
  <si>
    <t>จำนวนประชากรสัญชาติไทยที่มีชื่ออยู่ในทะเบียนราษฎร รายอายุ</t>
  </si>
  <si>
    <t xml:space="preserve">เพศ  </t>
  </si>
  <si>
    <t>จังหวัด</t>
  </si>
  <si>
    <t>กรมการปกครอง</t>
  </si>
  <si>
    <t>จำนวนประชากรจากการสำมะโน</t>
  </si>
  <si>
    <t>เขตการปกครอง ภาค จังหวัด</t>
  </si>
  <si>
    <t>จำนวนประชากรจากการสำรวจ</t>
  </si>
  <si>
    <t>เขตการปกครอง จังหวัด  ภาค</t>
  </si>
  <si>
    <t>จำนวนประชากรจากการคาดประมาณ</t>
  </si>
  <si>
    <t>เพศ หมวดอายุ</t>
  </si>
  <si>
    <t>จังหวัด ภาค</t>
  </si>
  <si>
    <t>สัดส่วนผู้สูงอายุที่ยากจนลดลงเหลือไม่เกินร้อยละ 4</t>
  </si>
  <si>
    <t>สัดส่วนผู้สูงอายุที่ยากจนลดลง</t>
  </si>
  <si>
    <t>จำนวนผู้สูงอายุจากการสำรวจ</t>
  </si>
  <si>
    <t>ลักษณะการอยู่อาศัย บุคคลที่ผู้สูงอายุอยู่ด้วย กลุ่มอายุ สถานภาพการอยู่อาศัยในครัวเรือน เพศ</t>
  </si>
  <si>
    <t>เขตการปกครอง ภาค</t>
  </si>
  <si>
    <t>จำนวนประชากรอายุ 60 ปีขึ้นไป จากการทะเบียน</t>
  </si>
  <si>
    <t>จำนวนประชากรอายุ 60 ปีขึ้นไป จากการสำรวจ</t>
  </si>
  <si>
    <t>กลุ่มอายุ เพศ  สถานภาพสมรส การอ่านออกเขียนได้ ระดับการศึกษาสูงสุดที่เรียนจบ</t>
  </si>
  <si>
    <t>สัดส่วนประชากรที่มีอายุ 60 ปีขึ้นไป จากการทะเบียน</t>
  </si>
  <si>
    <t>สัดส่วนประชากรที่มีอายุ 60 ปีขึ้นไป จากการสำมะโน</t>
  </si>
  <si>
    <t>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</t>
  </si>
  <si>
    <t>ประชากรศาสตร์ ประชากรและเคหะ,สุขภาพ,สวัสดิการสังคม,แรงงาน</t>
  </si>
  <si>
    <t>จำนวนประชากรไทยอายุ 60 ปีขึ้นไป ที่อยู่ในภาวะพึ่งพิง ที่ได้รับการดูแลระยะยาว</t>
  </si>
  <si>
    <t>สวัสดิการสังคม</t>
  </si>
  <si>
    <t>อัตราส่วนการเป็นภาระวัยสูงอายุ (60 ปีขึ้นไป)</t>
  </si>
  <si>
    <t>ประชากรศาสตร์ ประชากรและเคหะ,สวัสดิการสังคม</t>
  </si>
  <si>
    <t xml:space="preserve">จํานวนประชากรสูงอายุ (อายุ 60 ปีขึ้นไป) </t>
  </si>
  <si>
    <t xml:space="preserve">จำนวนประชากรวัยทํางาน (อายุ 15-59 ปี) </t>
  </si>
  <si>
    <t>จำนวนผู้สูงอายุได้รับเบี้ยยังชีพ</t>
  </si>
  <si>
    <t xml:space="preserve">ร้อยละของครัวเรือนที่สมาชิกได้รับเงินสงเคราะห์ เพื่อการยังชีพสำหรับผู้สูงอายุ </t>
  </si>
  <si>
    <t>สถานะทางเศรษฐสังคมของครัวเรือน</t>
  </si>
  <si>
    <t>ภาค</t>
  </si>
  <si>
    <t>รายได้และรายจ่ายของครัวเรือน,สวัสดิการสังคม</t>
  </si>
  <si>
    <t>จำนวนผู้รับประโยชน์ทดแทน กองทุนประกันสังคม แต่ละกรณี รายเดือน</t>
  </si>
  <si>
    <t>สำนักงานประกันสังคม</t>
  </si>
  <si>
    <t>แรงงาน</t>
  </si>
  <si>
    <t>จำนวนผู้สูงอายุที่ได้รับเงินตามกองทุนส่งเสริมอาชีพผู้สูงอายุ</t>
  </si>
  <si>
    <t>กรมกิจการผู้สูงอายุ</t>
  </si>
  <si>
    <t>สวัสดิการสังคม,แรงงาน</t>
  </si>
  <si>
    <t>จำนวนผู้สูงอายุที่ใช้บริการศูนย์บริการทางสังคมสำหรับผู้สูงอายุ</t>
  </si>
  <si>
    <t>กรมส่งเสริมการปกครองท้องถิ่น</t>
  </si>
  <si>
    <t>จำนวนผู้สูงอายุที่ได้รับบริการศูนย์พัฒนาการจัดสวัสดิการ</t>
  </si>
  <si>
    <t>กรมพัฒนาสังคมและสวัสดิการ</t>
  </si>
  <si>
    <t>จำนวนผู้สูงอายุที่ต้องเลี้ยงดูบุตรตามลำพัง</t>
  </si>
  <si>
    <t>สำนักงานปลัดกระทรวงการพัฒนาสังคมและความมั่นคงของมนุษย์</t>
  </si>
  <si>
    <t>จำนวนครัวเรือนที่สมาชิกได้รับเงินสงเคราะห์ เพื่อการยังชีพสำหรับผู้สูงอายุ</t>
  </si>
  <si>
    <t>จำนวนครัวเรือนทั้งหมด</t>
  </si>
  <si>
    <t>สัดส่วนหัวหน้าครัวเรือนที่เป็นผู้สูงอายุ</t>
  </si>
  <si>
    <t>จำนวนผู้สูงอายุอยู่คนเดียวตามลำพัง/ไม่มีผู้ดูแล/ถูกทอดทิ้ง</t>
  </si>
  <si>
    <t xml:space="preserve">จำนวนครัวเรือนที่มีหัวหน้าครัวเรือนเป็นผู้สูงอายุ </t>
  </si>
  <si>
    <t>ร้อยละของผู้สูงอายุที่อยู่คนเดียว</t>
  </si>
  <si>
    <t>ประชากรศาสตร์ ประชากรและเคหะ,หญิงและชาย</t>
  </si>
  <si>
    <t>จำนวนประชากรอายุ 60 ปีขึ้นไปที่อยู่คนเดียว</t>
  </si>
  <si>
    <t>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</t>
  </si>
  <si>
    <t>สัดส่วนของประชากรกลุ่มด้อยโอกาสและกลุ่มเปราะบาง จำแนกตามการมีหลักประกัน</t>
  </si>
  <si>
    <t>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</t>
  </si>
  <si>
    <t>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</t>
  </si>
  <si>
    <t xml:space="preserve">สุขภาพ,สวัสดิการสังคม </t>
  </si>
  <si>
    <t>ประชาชนที่ได้รับประโยชน์จากการเตรียมพร้อมและการจัดการภาวะฉุกเฉินด้านสาธารณสุข</t>
  </si>
  <si>
    <t>ไม่มีหน่วยงานรับผิดชอบ</t>
  </si>
  <si>
    <t>แผนการปฏิรูปประเทศ 13 ด้าน</t>
  </si>
  <si>
    <t xml:space="preserve">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 </t>
  </si>
  <si>
    <t>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</t>
  </si>
  <si>
    <t>ระบบข้อมูลสารสนเทศและการสื่อสารสำหรับผู้สูงอายุ เพื่อสนับสนุนการสร้างเสริมสุขภาพ ความรอบรู้ด้านสุขภาพ การป้องกันโรค การปรับเปลี่ยนพฤติกรรมและการดูแลตนเองของผู้สูงอายุ ผ่านการสื่อสารที่ทันสมัย การใช้อุปกรณ์ดิจิทัลส่วนบุคคล และอาสาสมัครในท้องถิ่น/ชุมชน</t>
  </si>
  <si>
    <t>สุขภาพ,เทคโนโลยีสารสนเทศและการสื่อสาร</t>
  </si>
  <si>
    <t>ระบบหลักประกันสุขภาพภาครัฐของประเทศมีชุดสิทธิประโยชนฺที่เน้นรูปแบบบริการเชิงนวัตกรรมซึ่งรวมถึงมาตรการในการบูรณาการการสร้างเสริมสุขภาพ ความรอบรู้ด้านสุขภาพ การป้องกันโรค เข้ากับการรักษาโรคไม่ติดต่อโดยเฉพาะเบาหวานและความดันโลหิตสูง ที่เพิ่มประสิทธิภาพและประสิทธิผลของการดูแลรักษาผู้ป่วย รวมถึง การใช้เทคโนโลยีดิจิทัลเพื่อสนับสนุนบริการปรับเปลี่ยนพฤติกรรมและการสร้างเสริมสุขภาพ การเพิ่มงบสร้างเสริมสุขภาพและป้องกันโรค (P&amp;P) และการบริหารจัดการงบให้ตรงตามวัตถุประสงค์และไม่ซ้ำซ้อน และการเสริมสร้างศักยภาพในด้านนี้ของสถานพยาบาล และบุคลากรที่เกี่ยวข้อง</t>
  </si>
  <si>
    <t>ดัชนีความก้าวหน้าของการพัฒนาคนด้านสุขภาพ</t>
  </si>
  <si>
    <t>ร้อยละของทารกแรกเกิดที่มีน้ำหนักต่ำกว่าเกณฑ์</t>
  </si>
  <si>
    <t>ร้อยละของประชากรที่เจ็บป่วยที่เป็นผู้ป่วยใน</t>
  </si>
  <si>
    <t>ร้อยละของประชากรที่พิการ</t>
  </si>
  <si>
    <t>กรมส่งเสริมและพัฒนาคุณภาพชีวิตคนพิการ</t>
  </si>
  <si>
    <t>ร้อยละของคะแนนสุขภาพจิต</t>
  </si>
  <si>
    <t>กรมสุขภาพจิต</t>
  </si>
  <si>
    <t>ความหนาแน่นและการกระจายตัวของบุคลากรด้านสาธารณสุข</t>
  </si>
  <si>
    <t>สำนักงานปลัดกระทรวงสาธารณสุข
ตชว ซ้ำกัน</t>
  </si>
  <si>
    <t>จำนวนแพทย์</t>
  </si>
  <si>
    <t>ตชว ซ้ำกัน</t>
  </si>
  <si>
    <t>จำนวนทันตแพทย์</t>
  </si>
  <si>
    <t>จังหวัด 12 เครือข่ายบริการสุขภาพ  ภาค</t>
  </si>
  <si>
    <t>จำนวนเภสัชกร</t>
  </si>
  <si>
    <t>จำนวนจิตแพทย์</t>
  </si>
  <si>
    <t>จำนวนจิตแพทย์เด็กและวัยรุ่น</t>
  </si>
  <si>
    <t>จำนวนพยาบาลเทคนิค</t>
  </si>
  <si>
    <t>จำนวนพยาบาลวิชาชีพ</t>
  </si>
  <si>
    <t>จำนวนนักจิตวิทยาคลีนิก</t>
  </si>
  <si>
    <t>จำนวนนักสังคมสงเคราะห์จิตเวช</t>
  </si>
  <si>
    <t>จำนวนพยาบาลวิชาชีพผู้ได้รับการพัฒนาหลักสูตรเฉพาะทางการพยาบาลสุขภาพจิตและจิตเวช</t>
  </si>
  <si>
    <t xml:space="preserve">แยกงบประมาณสำหรับบริการสร้างเสริมสุขภาพและป้องกันโรค (health promotion and prevention) ออกจากงบประมาณรักษาพยาบาล สำหรับระบบหลักประกันสุขภาพภาครัฐทั้ง 3 ระบบ และ ครม.เห็นชอบให้ สปสช. ขยายการบูรณาการบริการสร้างเสริมสุขภาพป้องกันโรค ร่วมกับ สสส. ก.สธ. ระบบหลักประกันสุขภาพภาครัฐ ซึ่งรวมถึงระบบประกันสังคมและสวัสดิการรักษาพยาบาลข้าราชการ และกองทุนที่เกี่ยวข้อง เพื่อบูรณาการงบประมาณและกิจกรรมสร้างเสริมสุขภาพป้องกันโรคที่ต่อเนื่อง </t>
  </si>
  <si>
    <t>สุขภาพ,การคลัง</t>
  </si>
  <si>
    <t xml:space="preserve">มีกลไกหลักในการบริหารจัดการทางการคลังสุขภาพระดับชาติ รวมทั้งชุดสิทธิประโยชน์หลักและกลไกการจ่ายที่ใช้ร่วมกันระหว่างกองทุน และมีการบูรณาการระบบฐานข้อมูลการเบิกจ่าย (National clearing house) ร่วมกันและมีมาตรฐานเดียว โดยที่ทุกกองทุนหลักประกันสุขภาพภาครัฐมีการบริหารการจ่ายที่เป็นระบบเดียวกัน (single payment system) สำหรับบริการสร้างเสริมสุขภาพและป้องกันโรค (P&amp;P), บริการปฐมภูมิ (primary care), บริการดูแลผู้ป่วยในชุมชน/ที่บ้าน (community/Home care), บริการผู้ป่วยใน (IP) </t>
  </si>
  <si>
    <t xml:space="preserve">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 </t>
  </si>
  <si>
    <t>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</t>
  </si>
  <si>
    <t>มีระบบและกลไกการเงินการคลังที่ยั่งยืนรวมทั้งระบบหลักประกันสุขภาพ กองทุนการดูแลระยะยาวและมาตรการสนับสนุนส่งเสริมรูปแบบใหม่ รวมถึงความสนับสนุนขององค์กรปกครองส่วนท้องถิ่น และระบบการคุ้มครองผู้บริโภค</t>
  </si>
  <si>
    <t>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</t>
  </si>
  <si>
    <t>ประชากรที่มีการเตรียมการเพื่อยามสูงอายุทั้งมิติทางเศรษฐกิจ สังคม สุขภาพ และสภาพแวดล้อม</t>
  </si>
  <si>
    <t>อายุ</t>
  </si>
  <si>
    <t>สุขภาพ,สวัสดิการ,ประชากรศาสตร์ ประชากรและเคหะ,รายได้และรายจ่ายของครัวเรือน</t>
  </si>
  <si>
    <t>จำนวนประชากรอายุ 25 - 59 ปี</t>
  </si>
  <si>
    <t>อัตราความรอบรู้ด้านสุขภาวะของประชากร</t>
  </si>
  <si>
    <t>สุขภาพ,การศึกษา</t>
  </si>
  <si>
    <t>ขยายบริการและการจ่ายชดเชยค่าบริการระยะยาว (long term care) ที่ชุมชน/ที่บ้าน ไปยังประชาชนทุกสิทธิ โดย ครม.เห็นชอบให้ สปสช. บูรณาการบริการระยะยาวที่ชุมชน/ที่บ้าน ร่วมกับกองทุนต่างๆและหน่วยงานที่เกี่ยวข้อง</t>
  </si>
  <si>
    <t>ผู้บริบาลดูแลผู้สูงอายุประเภทและระดับต่างๆผู้ป่วยที่ได้รับประโยชน์จากการปฏิรูประบบหลักประกันสุขภาพและกองทุนที่เกี่ยวข้อง</t>
  </si>
  <si>
    <t>ระบบสารสนเทศและเทคโนโลยีดิจิทัลเพื่อการสนับสนุนการบริบาล และการรักษาพยาบาลผู้สูงอายุที่บ้าน/ชุมชน รวมทั้ง telemedicine, telepharmacy, telenursing, video call และอุปกรณ์ดิจิทัลส่วนบุคคล เป็นส่วนหนึ่งของระบบสุขภาพปฐมภูมิเชิงนวัตกรรม</t>
  </si>
  <si>
    <t>สุขภาพ,เทคโนโลยีสารสนเทศและการสื่อสาร,วิทยาศาสตร์ เทคโนโลยี และนวัตกรรม</t>
  </si>
  <si>
    <t>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</t>
  </si>
  <si>
    <t>การศึกษา,เทคโนโลยีสารสนเทศและการสื่อสาร</t>
  </si>
  <si>
    <t>มีหลักสูตรการศึกษาที่ยืดหยุ่น ตอบสนองต่อความถนัดและความสนใจของผู้เรียนรายบุคคล</t>
  </si>
  <si>
    <t>การศึกษา</t>
  </si>
  <si>
    <t>จำนวนผู้เรียนสูงอายุ</t>
  </si>
  <si>
    <t>ระดับการศึกษา เพศ</t>
  </si>
  <si>
    <t>เขตการปกครอง อำเภอ จังหวัด</t>
  </si>
  <si>
    <t>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</t>
  </si>
  <si>
    <t>ส่วนแบ่งเฉลี่ยของพื้นที่เมืองที่ถูกสร้างขึ้นให้เป็นสถานที่ที่ใช้ประโยชน์สาธารณะสำหรับทุกคน จำแนกตามเพศ อายุ และผู้พิการ</t>
  </si>
  <si>
    <t>สัดส่วนพื้นที่เปิดสาธารณะต่อพื้นที่เมืองทั้งหมดในพื้นที่เมืองศูนย์กลางความเจริญตามเป้าหมายการพัฒนาของแผนแม่บทภายใต้ยุทธศาสตร์ชาติ ประเด็นพื้นที่และเมืองน่าอยู่อัจฉริยะ</t>
  </si>
  <si>
    <t xml:space="preserve">สัดส่วนของประชากรที่เข้าถึงการขนส่งสาธารณะได้อย่างสะดวก จำแนกตามเพศ อายุ และผู้พิการ </t>
  </si>
  <si>
    <t>สัดส่วนของประชากรที่เข้าถึงการขนส่งสาธารณะได้อย่างสะดวก</t>
  </si>
  <si>
    <t xml:space="preserve">เพศ อายุ และผู้พิการ </t>
  </si>
  <si>
    <t>ระบบบริหารจัดการ ระบบบริการและมาตรการสนับสนุนในพื้นที่ ที่+3:15ได้รับการพัฒนาและได้เริ่มดำเนินการตามเป้าหมายการปฏิรูปด้านสุขภาพและสาธารณสุข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</t>
  </si>
  <si>
    <t>ระบบบริหารจัดการ ระบบบริการและมาตรการสนับสนุนในพื้นที่ ที่ได้รับการพัฒนาและได้เริ่มดำเนินการตามเป้าหมายการปฏิรูปด้านสุขภาพและสาธารณสุข โรคไม่ติดต่อ ผู้สูงอายุ ระบบประกันสุขภาพและกองทุนที่เกี่ยวข้อง</t>
  </si>
  <si>
    <t xml:space="preserve">สุขภาพ </t>
  </si>
  <si>
    <t>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และ องค์กรปกครองส่วนท้องถิ่น (ดำเนินการในพื้นที่ 4 เขตสุขภาพนำร่อง)</t>
  </si>
  <si>
    <t>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 และ องค์กรปกครองส่วนท้องถิ่น</t>
  </si>
  <si>
    <t>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โดยการบริบาลและรักษาพยาบาลสำหรับผู้สูงอายุที่ต้องการการพึ่งพิงจนถึงระยะสุดท้ายของชีวิต</t>
  </si>
  <si>
    <t>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โดยการบริบาลและรักษาพยาบาลสำหรับผู้อายุที่ต้องการการพึ่งพิงจนถึงระยะสุดท้ายของชีวิต</t>
  </si>
  <si>
    <t>ระบบและกลไกการสร้างผู้บริบาลผู้สูงอายุที่บูรณาการความร่วมมือระดับชาติและพื้นที่องค์กรปกครองส่วนท้องถิ่น และชุมชน รวมถึงคู่มือ รูปแบบที่เป็นนวัตกรรมในการเร่งสร้างผู้บริบาลผู้สูงอายุทั่วประเทศ ให้มีจำนวนมากอย่างรวดเร็วและมีคุณภาพ มาตรฐานและการรับรองคุณวุฒิ เครือข่ายความร่วมมือระดับต่างๆในการสร้างผู้บริบาล การให้บริการแก่ผู้สูงอายุ และมีทะเบียนผู้สูงอายุและระดับการพึ่งพา ทะเบียนผู้บริบาลในระดับต่างๆ รวมทั้งสมาชิกในครอบครัวที่ได้รับการอบรมให้มีทักษะในการเป็นผู้บริบาลผู้สูงอายุ</t>
  </si>
  <si>
    <t>กระทรวงสาธารณสุข</t>
  </si>
  <si>
    <t>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 (ดำเนินการในพื้นที่ 4 เขตสุขภาพนำร่อง)</t>
  </si>
  <si>
    <t>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</t>
  </si>
  <si>
    <t>ระบบข้อมูลสุขภาพของประชาชน รวมถึงข้อมูลของผู้สูงอายุและผู้ที่ความต้องการพึ่งพิง ที่บูรณาการ ครบถ้วน และเข้าถึงได้ โดยข้อมูลการใช้บริการของผู้ป่วยในระบบหลักประกันสุขภาพแห่งชาติทุกกองทุน มีการบูรณาการและมีมาตรฐานในการเชื่อมโยง แลกเปลี่ยน และใช้ประโยชน์ร่วมกันและมีข้อมูลหลักในทะเบียนผู้ป่วยที่สถานพยาบาลภายใต้พระราชบัญญัติสถานพยาบาลทุกแห่งจะต้องส่งแลกเปลี่ยนกันเพื่อประโยชน์ของผู้ป่วย และคืนข้อมูลสุขภาพส่วนบุคคลในเรื่องความเสี่ยงและสถานการณ์การเจ็บป่วยด้วยโรคไม่ติดต่อโดยเฉพาะโรคเบาหวานและความดันโลหิตสูงให้กับผู้ป่วยเพื่อการดูแลตนเอง</t>
  </si>
  <si>
    <t xml:space="preserve"> สุขภาพ, สวัสดิการสังคม</t>
  </si>
  <si>
    <t>ชุมชนมีฐานข้อมูลทางสังคมที่เชื่อมโยงกันทุกมิติในระดับพื้นที่ภายในปี 2565</t>
  </si>
  <si>
    <t>ชุมชนมีฐานข้อมูลทางสังคมที่เชื่อมโยงกันทุกมิติในระดับพื้นที่</t>
  </si>
  <si>
    <t xml:space="preserve"> สุขภาพ, สวัสดิการสังคม,ประชากรศาสตร์ ประชากรและเคหะ</t>
  </si>
  <si>
    <t>พ.ร.บ.กองทุนบำเหน็จบำนาญแห่งชาติ พ.ศ. .... ประกาศใช้ในราชกิจจานุเบกษาภายในปี 2565</t>
  </si>
  <si>
    <t xml:space="preserve"> พ.ร.บ.กองทุนบำเหน็จบำนาญแห่งชาติ พ.ศ. .... ประกาศใช้ในราชกิจจานุเบกษา</t>
  </si>
  <si>
    <t>สำนักงานเศรษฐกิจการคลัง</t>
  </si>
  <si>
    <t>สวัสดิการสังคม,ยุติธรรม ความมั่นคง การเมืองและการปกครอง</t>
  </si>
  <si>
    <t>มีกฎหมายส่งเสริมให้คนไทยมีหลักประกันรายได้หลังเกษียณที่เพียงพอต่อการดำรงชีวิตอย่างมีคุณภาพ</t>
  </si>
  <si>
    <t>กฎหมายส่งเสริมให้คนไทยมีหลักประกันรายได้หลังเกษียณที่เพียงพอต่อการดำรงชีวิตอย่างมีคุณภาพ</t>
  </si>
  <si>
    <t>สำนักงานคณะกรรมการกฤษฎีกา</t>
  </si>
  <si>
    <t>ร้อยละผู้สูงอายุที่มีศักยภาพมีงานทำ และรายได้เหมาะสม</t>
  </si>
  <si>
    <t>จำนวนผู้สูงอายุที่ทำงาน</t>
  </si>
  <si>
    <t>ระดับการศึกษาที่สำเร็จ เพศ กลุ่มอายุ สถานภาพการทำงาน อุตสาหกรรม ชั่วโมงการทำงาน</t>
  </si>
  <si>
    <t xml:space="preserve">จำนวนผู้สูงอายุที่ทำงาน ใน/นอกระบบ </t>
  </si>
  <si>
    <t>การได้รับบาดเจ็บหรืออุบัติเหตุจากการทำงาน กลุ่มอายุ</t>
  </si>
  <si>
    <t>รายได้ที่ได้รับในรอบปีที่แล้ว ความเพียงพอของรายได้ เพศ</t>
  </si>
  <si>
    <t xml:space="preserve"> เขตการปกครอง ภาค</t>
  </si>
  <si>
    <t>ค่าจ้าง/เงินเดือนเฉลี่ยของผู้สูงอายุที่ทำงาน ใน/นอกระบบ</t>
  </si>
  <si>
    <t>กอช. มีการปรับกฎระเบียบด้านสิทธิประโยชน์ที่เกี่ยวข้องเพื่อจูงใจให้แรงงานนอกระบบเข้าสู่ กอช. เพิ่มขึ้น</t>
  </si>
  <si>
    <t>กอช. มีการปรับกฎระเบียบด้านสิทธิประโยชน์ที่เกี่ยวข้องเพื่อจูงใจให้แรงงานนอกระบบเข้าสู่ กอช.</t>
  </si>
  <si>
    <t>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</si>
  <si>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กระทรวงการคลัง</t>
  </si>
  <si>
    <t>สวัสดิการสังคม,การคลัง</t>
  </si>
  <si>
    <t>คำอธิบาย</t>
  </si>
  <si>
    <t>ชื่อรายการ</t>
  </si>
  <si>
    <t>ความหมาย</t>
  </si>
  <si>
    <t>บัญชีสถิติทางการ</t>
  </si>
  <si>
    <t>สถิติทางการ</t>
  </si>
  <si>
    <t>ข้อความหรือตัวเลข ที่เป็นตัวแทนแสดงถึงคุณลักษณะของสิ่งต่างๆ ในประเทศ ที่ประมวลตามความเป็นจริงจากข้อมูลที่เก็บรวบรวมได้ตามหลักวิชาการทางสถิติ และเป็นสถิติที่มีความสำคัญต่อการใช้ในการกำหนดนโยบายเพื่อการพัฒนาประเทศ</t>
  </si>
  <si>
    <t>ตัวชี้วัดที่ใช้ในการติดตามประเมินผล</t>
  </si>
  <si>
    <t>ข้อมูลสถิติที่ใช้ในการจัดทำตัวชี้วัด</t>
  </si>
  <si>
    <t xml:space="preserve">การจัดจำแนกที่ใช้ในการจัดทำสถิติทางการ เช่น เพศ อายุ ศาสนา ระดับการศึกษา อาชีพ </t>
  </si>
  <si>
    <t>มิติการจัดจำแนกข้อมูลพื้นที่ เช่น ประเทศ ภาค อำเภอ ตำบล หมู่บ้าน เขตการปกครอง เขตสาธารณสุข เขตพื้นที่การศึกษา</t>
  </si>
  <si>
    <t>รายละเอียดที่ต้องการระบุเพิ่มเติม ได้แก่ มีการจัดเก็บแต่ยังไม่ได้ประมวลผล ยังไม่มีหน่วยงานรับผิดชอบ ตัวชี้วัดนี้ไม่เกี่ยวข้องกับผู้สูงอายุ รายการนี้ไม่เกี่ยวข้องกับตัวชี้วัด หรือ การจัดจำแนกที่ใช้ตอบตัวชี้วัดยังไม่ครบถ้วน เช่น ขาดการจำแนกเรื่องเพศ อายุ เป็นต้น</t>
  </si>
  <si>
    <t>การตรวจสอบ</t>
  </si>
  <si>
    <t>ขอความกรุณาหน่วยงาน ดังนี้</t>
  </si>
  <si>
    <t xml:space="preserve">หมายเหตุ :    </t>
  </si>
  <si>
    <t>1. ตัวชี้วัดได้จากการรวบรวมจากแผนระดับ 1 ระดับ 2 และแผนระดับ 3  ที่เป็นแผนพัฒนาเชิงประเด็นที่ต้องบูรณาการ</t>
  </si>
  <si>
    <t>ตัวอย่างการตรวจสอบ (ร่าง) บัญชีสถิติทางการ ประเด็นผู้สูงอายุ</t>
  </si>
  <si>
    <t>แผนตัวชี้วัด</t>
  </si>
  <si>
    <t>11.6.1.1 ร้อยละผู้สูงอายุที่มีศักยภาพมีงานทำ และรายได้เหมาะสม</t>
  </si>
  <si>
    <t>OS สาขาแรงงาน (สถานะ 1) สาขาสวัสดิการสังคม และสาขาประชากรศาสตร์ ประชากรและเคหะ (สถานะ 3)</t>
  </si>
  <si>
    <t>OS สาขาแรงงาน (สถานะ 1)</t>
  </si>
  <si>
    <r>
      <t xml:space="preserve">รายได้ที่ได้รับในรอบปีที่แล้ว </t>
    </r>
    <r>
      <rPr>
        <strike/>
        <sz val="16"/>
        <color rgb="FFFF0000"/>
        <rFont val="TH SarabunPSK"/>
        <family val="2"/>
      </rPr>
      <t>ความเพียงพอของรายได้</t>
    </r>
    <r>
      <rPr>
        <sz val="16"/>
        <rFont val="TH SarabunPSK"/>
        <family val="2"/>
      </rPr>
      <t xml:space="preserve"> เพศ</t>
    </r>
  </si>
  <si>
    <r>
      <rPr>
        <strike/>
        <sz val="16"/>
        <color rgb="FFFF0000"/>
        <rFont val="TH SarabunPSK"/>
        <family val="2"/>
      </rPr>
      <t xml:space="preserve"> เขตการปกครอง</t>
    </r>
    <r>
      <rPr>
        <sz val="16"/>
        <rFont val="TH SarabunPSK"/>
        <family val="2"/>
      </rPr>
      <t xml:space="preserve"> ภาค</t>
    </r>
  </si>
  <si>
    <t>OS สาขาประชากรศาสตร์ ประชากรและเคหะ (สถานะ 1) และสาขาสวัสดิการสังคม (สถานะ 3)</t>
  </si>
  <si>
    <t>รายการนี้ไม่เกี่ยวข้องกับตัวชี้วัด</t>
  </si>
  <si>
    <t>1.2.1. ร้อยละ 80 ของผู้สูงอายุที่ต้องการทำงานและมีงานทำ</t>
  </si>
  <si>
    <t>มาตรการขับเคลื่อนระเบียบวาระแห่งชาติ เรื่อง สังคมสูงอายุ</t>
  </si>
  <si>
    <t>ร้อยละของผู้สูงอายุที่ต้องการทำงานและมีงานทำ</t>
  </si>
  <si>
    <t xml:space="preserve"> ภาค</t>
  </si>
  <si>
    <t>เพิ่ม เพศ ภาค</t>
  </si>
  <si>
    <t>จำนวนผู้สูงอายุที่ต้องการทำงานและมีงานทำ</t>
  </si>
  <si>
    <t>จำนวนผู้สูงอายุที่ต้องการทำงาน</t>
  </si>
  <si>
    <t>3. 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</si>
  <si>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ตัวชี้วัดนี้ไม่เกี่ยวข้องกับผู้สูงอายุ</t>
  </si>
  <si>
    <t>2.3.1. มีฐานข้อมูลด้านผู้สูงอายุที่ทันสมัยและสามารถเชื่อมโยงระหว่างหน่วยงานอย่างต่อเนื่องทุกปี</t>
  </si>
  <si>
    <t>มีฐานข้อมูลด้านผู้สูงอายุที่ทันสมัยและสามารถเชื่อมโยงระหว่างหน่วยงานอย่างต่อเนื่องทุกปี</t>
  </si>
  <si>
    <t>ไม่มี</t>
  </si>
  <si>
    <t xml:space="preserve">กรมกิจการผู้สูงอายุ </t>
  </si>
  <si>
    <t>กระทรวงการพัฒนาสังคมและความมั่นคงของมนุษย์</t>
  </si>
  <si>
    <t>ความเร่งด่วนในการพัฒนา</t>
  </si>
  <si>
    <t>แนวทางในการพัฒนาข้อมูล</t>
  </si>
  <si>
    <t>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</t>
  </si>
  <si>
    <t>อื่นๆ ระบุ</t>
  </si>
  <si>
    <t>ไม่มีการจัดเก็บข้อมูล</t>
  </si>
  <si>
    <t>ขาดการจัดเก็บที่เป็นระบบ/ต่อเนื่อง</t>
  </si>
  <si>
    <t>ไม่มีการจำแนกข้อมูล</t>
  </si>
  <si>
    <t xml:space="preserve">ไม่มีระดับการนำเสนอเชิงพื้นที่ </t>
  </si>
  <si>
    <t>มีแหล่งข้อมูลแต่ยังไม่มีการคำนวณตัวชี้วัด</t>
  </si>
  <si>
    <t>คำนิยามยังไม่ชัดเจน ครอบคลุม</t>
  </si>
  <si>
    <t xml:space="preserve">มีหลายหน่วยงานจัดทำ ยังไม่มีการรวบรวมข้อมูลในภาพรวมเพื่อตอบตัวชี้วัด  </t>
  </si>
  <si>
    <t>นำข้อมูลที่ได้จากแหล่งต่างๆ (New data sources) เพื่อประมวลเป็นสถิติ</t>
  </si>
  <si>
    <t>จัดทำสำรวจเพื่อประมวลเป็นสถิติ</t>
  </si>
  <si>
    <t>ภายใน 1 ปี</t>
  </si>
  <si>
    <t>ภายใน 1 - 3 ปี</t>
  </si>
  <si>
    <t>ภายใน 3 - 5 ปี</t>
  </si>
  <si>
    <t>ไม่มีงบประมาณในการจัดเก็บข้อมูล</t>
  </si>
  <si>
    <t>ประมวลผลเพิ่มเติมจากข้อมูลที่มีอยู่</t>
  </si>
  <si>
    <t>เพิ่มข้อถามในแบบฟอร์ม การลงทะเบียน/สำรวจ หากมีหน่วยงาน ที่มีหน้าที่จัดทำทะเบียน/สำรวจ เพื่อประมวลเป็นสถิติ</t>
  </si>
  <si>
    <t>ศึกษารายละเอียดเพิ่มเติม เช่น นิยาม การคำนวณ ระเบียบวิธี กฏหมายที่เกี่ยวข้อง เป็นต้น</t>
  </si>
  <si>
    <t>มี/ไม่มี/ไม่ครบถ้วน</t>
  </si>
  <si>
    <t>สาเหตุที่สถานะข้อมูลไม่มี/ไม่ครบถ้วน</t>
  </si>
  <si>
    <t>กรณีที่ สถานะข้อมูล ระบุว่า ไม่มี หรือ ไม่ครบถ้วน ให้ระบุสาเหตุของการที่สถานะข้อมูลไม่มี/ไม่ครบถ้วน</t>
  </si>
  <si>
    <t>แนวทางในการพัฒนาข้อมูล สำหรับสถานะข้อมูลไม่มี/ไม่ครบถ้วน</t>
  </si>
  <si>
    <t>ความเร่งด่วนในการพัฒนา สำหรับสถานะข้อมูลไม่มี/ไม่ครบถ้วน</t>
  </si>
  <si>
    <t>เอกสารแสดงบรรดารายการสถิติทางการเพื่อจัดทำแผนกำหนดความรับผิดชอบในการดำเนินงานทางสถิติตามแผนแม่บทฯ</t>
  </si>
  <si>
    <r>
      <t>1.</t>
    </r>
    <r>
      <rPr>
        <b/>
        <sz val="16"/>
        <rFont val="TH SarabunPSK"/>
        <family val="2"/>
      </rPr>
      <t xml:space="preserve"> ขอให้พิจารณา</t>
    </r>
    <r>
      <rPr>
        <sz val="16"/>
        <rFont val="TH SarabunPSK"/>
        <family val="2"/>
      </rPr>
      <t>ตัวชี้วัดที่ทาง สสช. ได้รวบรวมมาว่ามีความสอดคล้องกับประเด็นผู้สูงอายุหรือไม่ หากหน่วยงานของท่านพิจารณาแล้วเห็นว่าตัวชี้วัดนี้ไม่เกี่ยวข้องกับประเด็นผู้สูงอายุสามารถเสนอนำออกได้</t>
    </r>
  </si>
  <si>
    <r>
      <t>2. ขอให้</t>
    </r>
    <r>
      <rPr>
        <b/>
        <sz val="16"/>
        <rFont val="TH SarabunPSK"/>
        <family val="2"/>
      </rPr>
      <t>พิจารณาปรับปรุง/แก้ไข</t>
    </r>
    <r>
      <rPr>
        <sz val="16"/>
        <rFont val="TH SarabunPSK"/>
        <family val="2"/>
      </rPr>
      <t xml:space="preserve"> รายการสถิติที่ใช้ประกอบในการตอบตัวชี้วัดที่เกี่ยวข้องกับแผนระดับ 1 ระดับ 2 และแผนระดับ 3 โดยพิจารณาว่าตัวชี้วัดนั้นๆ มีรายการสถิติที่ใช้คำนวณรายการใดบ้าง และพิจารณารายละเอียดการจัดจำแนกและระดับนำเสนอพร้อมทั้งสถานะข้อมูล ในปัจจุบันว่ามี ไม่มีหรือไม่ครบถ้วน โดยเบื้องต้น สสช. ได้รวบรวมรายการสถิติที่คาดว่าน่าจะเกี่ยวข้องกับตัวชี้วัดนั้นๆ มาด้วย หากหน่วยงานของท่านพิจารณาแล้วพบว่าไม่เกี่ยวข้องสามารถนำออกได้</t>
    </r>
  </si>
  <si>
    <t>3. คอลัมภ์หมายเหตุ ชื่อหน่วยงานที่บันทึกในคอลัมภ์ดังกล่าว เบื้องต้น  สสช. พิจารณาจากหน่วยงานที่อาจเป็นผู้ผลิต/รับผิดชอบ รายการสถิติดังกล่าว หากหน่วยงานของท่านพิจารณาแล้วเห็นควรว่าเป็นหน่วยงานใด สามารถระบุชื่อหน่วยงานที่รับผิดชอบได้ที่คอลัมภ์หน่วยงาน</t>
  </si>
  <si>
    <t>4. หน่วยงานของท่านสามารถเสนอตัวชี้วัดที่เกี่ยวข้องอื่นๆเพิ่มได้ แต่ขอให้พิจารณาภายใต้ตัวชี้วัดที่เกี่ยวข้องกับแผนระดับ 1 ระดับ 2 และแผนระดับ 3  ที่เป็นแผนพัฒนาเชิงประเด็นที่ต้องบูรณาการ</t>
  </si>
  <si>
    <t>5. คอลัมภ์ สถานะข้อมูล กรณีที่ สสช. ยังไม่ทราบถึงสถานะข้อมูลที่แท้จริง จึงยังไม่สามารถระบุสถานะได้ หากหน่วยงานของท่านพิจารณาแล้วกรุณาปรับปรุงและบันทึกสถานะข้อมูลให้เป็นปัจจุบัน</t>
  </si>
  <si>
    <t>6. กรณี สถานะข้อมูล ไม่มีหรือไม่ครบถ้วน กรุณาบันทึกที่ สาเหตุที่สถานะข้อมูลไม่มี/ไม่ครบถ้วน(คอลัมภ์ J) แนวทางในการพัฒนาข้อมูล(คอลัมภ์ K) และความเร่งด่วนในการพัฒนา(คอลัมภ์ L) โดยสามารถเลือกตัวเลือกได้จาก dropdown list หรือบันทึกเหตุผลอื่นๆ ที่นอกเหนือจากตัวเลือกได้</t>
  </si>
  <si>
    <t xml:space="preserve">2. รายชื่อหน่วยงานที่เกี่ยวข้องนั้นได้อ้างอิงมาจาก 1) เอกสารโครงการการพัฒนาระบบสถิติข้อมูลและตัวชี้วัดเพื่อใช้ในการบริหารราชการแผ่นดินตามยุทธศาสตร์ชาติ สำนักงานสภาพัฒนาการเศรษฐกิจและสังคมแห่งชาติ 2) แผนขับเคลื่อนกิจกรรมปฏิรูปที่จะส่งผลให้เกิดการเปลี่ยนแปลงต่อประชาชนอย่างมีนัยสำคัญ (Big Rock)​ 3) ร่าง แผนพัฒนาเศรษฐกิจและสังคมแห่งชาติ ฉบับที่ 13  4) SDGs </t>
  </si>
  <si>
    <t>แผน2</t>
  </si>
  <si>
    <t>(blank)</t>
  </si>
  <si>
    <t>Grand Total</t>
  </si>
  <si>
    <t>(Multiple Items)</t>
  </si>
  <si>
    <t>อยู่ระหว่างการจัดเก็บและประมวลผล</t>
  </si>
  <si>
    <t>กรมอนามัย</t>
  </si>
  <si>
    <t>ฝ่ายเลขาฯ ประสานกรมอนามัย</t>
  </si>
  <si>
    <t>กรมกิจการผู้สูงอายุ
โดยร่วมมือกับ สสช. (ข้อมูล) และ สศช.</t>
  </si>
  <si>
    <t>ขอตัดไปก่อน เนื่องจากซ้ำ</t>
  </si>
  <si>
    <t>สปสช.</t>
  </si>
  <si>
    <t>ฝ่ายเลขาฯ ประสาน สปสช.</t>
  </si>
  <si>
    <t>กรมบัญชีกลาง กรมกิจการผู้สูงอายุ</t>
  </si>
  <si>
    <t>ประสาน สนข.</t>
  </si>
  <si>
    <t>กรมกิจการผู้สูงอายุ,กรมกิจการเด็กและเยาวชน, กรมส่งเสริมการปกครองท้องถิ่น, กรมส่งเสริมและพัฒนาคุณภาพชีวิตคนพิการ, สำนักงานประกันสังคม และสำนักงานสถิติแห่งชาติ 
ตชว คล้ายคลึงกัน</t>
  </si>
  <si>
    <t>สำนักงานปลัดกระทรวงสาธารณสุข ประสานหน่วยงานภายใน</t>
  </si>
  <si>
    <t>มีข้อมูลเป็น จำนวน อัตรา จำแนกเป็นรายโรค</t>
  </si>
  <si>
    <t>ไม่พิจารณา เนื่องจากตัวชี้วัดไม่เกี่ยวข้องกับประเด็นผู้สูงอายุโดยตรง</t>
  </si>
  <si>
    <t>คำนิยามยังไม่ชัดเจน/ครอบคลุม มีข้อมูลแต่ละมิติที่เกี่ยวข้องกับหลายหน่วยงาน</t>
  </si>
  <si>
    <t>กรมกิจการผู้สูงอายุประสานหน่วยงาน (หน่วยงานหลัก-รอง ที่เกี่ยวข้องกับตัวชี้วัดที่ระบุในแผนแม่บทฯ )</t>
  </si>
  <si>
    <t xml:space="preserve">ข้อมูลจาก กรมส่งเสริมการปกครองท้องถิ่น กทม. เมืองพัทยา กระทรวงการพัฒนาสังคมและความมั่นคงของมนุษย์ กระทรวงการคลัง กระทรวงมหาดไทย
</t>
  </si>
  <si>
    <t>ประสาน กรมบัญชีกลาง</t>
  </si>
  <si>
    <t>มีข้อมูลเป็นราย อบจ.</t>
  </si>
  <si>
    <t>กรมส่งเสริมการปกครองท้องถิ่น ประสานเพื่อรวบรวมข้อมูล</t>
  </si>
  <si>
    <t>ตัดออก เนื่องจากไม่สอดคล้องกับนิยามที่ใช้ตอบ SDGs</t>
  </si>
  <si>
    <t>ไม่สามารถดำเนินการได้ เนื่องจากคำนิยามไม่ชัดเจน</t>
  </si>
  <si>
    <t>ตัดออกจากการพิจารณารอบนี้ เนื่องจากประกอบด้วยหลายตัวชี้วัดย่อยที่จะใช้ตอบตัวชี้วัดรวม และเกี่ยวข้องกับหลายหน่วยงาน</t>
  </si>
  <si>
    <t>มี 4 มิติ 6 กระทรวงที่เกี่ยวข้อง</t>
  </si>
  <si>
    <t xml:space="preserve">กองบริหารการสาธารณสุข สำนักงานปลัดกระทรวงสาธารณสุข
</t>
  </si>
  <si>
    <t xml:space="preserve">มีจำนวนคนที่มีความรอบรู้สุขภาพ โดยเก็บจาก ข้อมูลผู้เข้า app </t>
  </si>
  <si>
    <t>มีข้อมูลผู้สูงอายุที่ได้รับการจ้างงาน จากกรมการจัดหางาน แต่อาจไม่เหมาะสมต่อการตอบตัวชี้วัดนี้</t>
  </si>
  <si>
    <t xml:space="preserve">ขอตัดออก
</t>
  </si>
  <si>
    <t>ขาดข้อมูลกรณีผู้ที่ยากจนและเปราะบาง</t>
  </si>
  <si>
    <t>จำนวนผู้สูงอายุที่รับภาระดูแลบุคคลในครอบครัว (คนพิการ ผู้ป่วยเรื้อรัง บุตร
หลาน และจิตเวช)</t>
  </si>
  <si>
    <t>จำนวนผู้สูงอายุช่วยเหลือตัวเองไม่ได้/ไม่มี
คนดูแล/ ไม่มีรายได้/ ผู้ป่วยเรื้อรัง ติดบ้าน ติดเตียง</t>
  </si>
  <si>
    <r>
      <rPr>
        <sz val="12"/>
        <rFont val="TH SarabunPSK"/>
        <family val="2"/>
      </rPr>
      <t xml:space="preserve">ตรงกับรายงานสถานณ์การทางสังคม ปี2564 หน้า 89 - 92
เว็บไซต์ที่เผยแพร่ : http://ebooks.m-society.go.th/ebooks/detail/665
ทั้งนี้ขอปรับเปลี่ยนชื่อรายการสถิติทางการจาก "จำนวนผู้สูงอายุอยู่คนเดียวตามลำพัง/ไม่มีผู้ดูแล/ถูกทอดทิ้ง" เป็น
 "จำนวนผู้สูงอายุช่วยเหลือตัวเองไม่ได้/ไม่มี
คนดูแล/ ไม่มีรายได้/ ผู้ป่วยเรื้อรัง ติดบ้าน ติดเตียง จำแนกตามจังหวัด"
คุณจานุการ  02-2029036
swarning.center@gmail.com
</t>
    </r>
    <r>
      <rPr>
        <sz val="12"/>
        <color rgb="FFFF0000"/>
        <rFont val="TH SarabunPSK"/>
        <family val="2"/>
      </rPr>
      <t xml:space="preserve">
ยังไม่มีการเผยแพร่ เนื่องจากอยู่ระหว่าง
การจัดเก็บ แบบ สคจ. ประจำปี2564
ทั้งนี้ขอปรับเปลี่ยนชื่อรายการสถิติทางการเป็น
</t>
    </r>
    <r>
      <rPr>
        <u/>
        <sz val="12"/>
        <color rgb="FFFF0000"/>
        <rFont val="TH SarabunPSK"/>
        <family val="2"/>
      </rPr>
      <t xml:space="preserve"> "จำนวนผู้สูงอายุช่วยเหลือตัวเองไม่ได้/ไม่มี
คนดูแล/ ไม่มีรายได้/ ผู้ป่วยเรื้อรัง ติดบ้าน ติดเตียง จำแนกตามจังหวัด"
</t>
    </r>
    <r>
      <rPr>
        <sz val="12"/>
        <color rgb="FFFF0000"/>
        <rFont val="TH SarabunPSK"/>
        <family val="2"/>
      </rPr>
      <t>คุณจานุการ  02-2029037
swarning.center@gmail.com
ตรงกับรายงานสถานณ์การทางสังคม ปี2564 หน้า 89</t>
    </r>
  </si>
  <si>
    <r>
      <rPr>
        <sz val="12"/>
        <rFont val="TH SarabunPSK"/>
        <family val="2"/>
      </rPr>
      <t xml:space="preserve">ตรงกับรายงานสถานณ์การทางสังคม ปี2564 หน้า 89 - 92
เว็บไซต์ที่เผยแพร่ : http://ebooks.m-society.go.th/ebooks/detail/665
ทั้งนี้ขอปรับเปลี่ยนชื่อรายการสถิติทางการ จาก "จำนวนผู้สูงอายุที่ต้องเลี้ยงดูบุตรตามลำพัง" เป็น
</t>
    </r>
    <r>
      <rPr>
        <u/>
        <sz val="12"/>
        <rFont val="TH SarabunPSK"/>
        <family val="2"/>
      </rPr>
      <t xml:space="preserve">"จำนวนผู้สูงอายุที่รับภาระดูแลบุคคลในครอบครัว เช่น คนพิการ ผู้ป่วยเรื้อรัง บุตร
หลาน และจติเวช จำแนกตามจังหวัด"
</t>
    </r>
    <r>
      <rPr>
        <sz val="12"/>
        <rFont val="TH SarabunPSK"/>
        <family val="2"/>
      </rPr>
      <t xml:space="preserve">คุณจานุการ  02-2029036
swarning.center@gmail.com
</t>
    </r>
    <r>
      <rPr>
        <sz val="12"/>
        <color rgb="FFFF0000"/>
        <rFont val="TH SarabunPSK"/>
        <family val="2"/>
      </rPr>
      <t xml:space="preserve">
ยังไม่มีการเผยแพร่ เนื่องจากอยู่ระหว่าง
การจัดเก็บ แบบ สคจ. ประจำปี2564
ทั้งนี้ขอปรับเปลี่ยนชื่อรายการสถิติทางการเป็น
"จำนวนผู้สูงอายุที่รับภาระดูแลบุคคลในครอบครัว เช่น คนพิการ ผู้ป่วยเรื้อรัง บุตร
หลาน และจติเวช จำแนกตามจังหวัด"
คุณจานุการ  02-2029037
swarning.center@gmail.com
ตรงกับรายงานสถานณ์การทางสังคม ปี2564 หน้า 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</si>
</sst>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b/>
      <sz val="16"/>
      <name val="TH SarabunPSK"/>
      <family val="2"/>
    </font>
    <font>
      <sz val="10"/>
      <name val="Arial"/>
      <family val="2"/>
      <charset val="1"/>
    </font>
    <font>
      <sz val="16"/>
      <name val="TH SarabunPSK"/>
      <family val="2"/>
    </font>
    <font>
      <sz val="16"/>
      <color indexed="8"/>
      <name val="TH SarabunPSK"/>
      <family val="2"/>
    </font>
    <font>
      <sz val="16"/>
      <color theme="0"/>
      <name val="TH SarabunPSK"/>
      <family val="2"/>
    </font>
    <font>
      <sz val="10"/>
      <name val="Arial"/>
      <family val="2"/>
      <charset val="222"/>
    </font>
    <font>
      <b/>
      <u val="double"/>
      <sz val="16"/>
      <name val="TH SarabunPSK"/>
      <family val="2"/>
    </font>
    <font>
      <sz val="10"/>
      <name val="Arial"/>
      <family val="2"/>
    </font>
    <font>
      <b/>
      <sz val="26"/>
      <name val="TH SarabunPSK"/>
      <family val="2"/>
    </font>
    <font>
      <sz val="10"/>
      <color theme="0"/>
      <name val="TH SarabunPSK"/>
      <family val="2"/>
    </font>
    <font>
      <sz val="10"/>
      <name val="TH SarabunPSK"/>
      <family val="2"/>
    </font>
    <font>
      <b/>
      <sz val="12"/>
      <name val="TH SarabunPSK"/>
      <family val="2"/>
    </font>
    <font>
      <sz val="12"/>
      <color theme="0"/>
      <name val="TH SarabunPSK"/>
      <family val="2"/>
    </font>
    <font>
      <sz val="12"/>
      <color indexed="8"/>
      <name val="TH SarabunPSK"/>
      <family val="2"/>
    </font>
    <font>
      <strike/>
      <sz val="16"/>
      <color rgb="FFFF0000"/>
      <name val="TH SarabunPSK"/>
      <family val="2"/>
    </font>
    <font>
      <sz val="12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sz val="11"/>
      <color theme="0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1"/>
      <color rgb="FFFF0000"/>
      <name val="TH SarabunPSK"/>
      <family val="2"/>
    </font>
    <font>
      <sz val="12"/>
      <color rgb="FFFF0000"/>
      <name val="TH SarabunPSK"/>
      <family val="2"/>
    </font>
    <font>
      <u/>
      <sz val="12"/>
      <name val="TH SarabunPSK"/>
      <family val="2"/>
    </font>
    <font>
      <u/>
      <sz val="12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8" fillId="0" borderId="0"/>
    <xf numFmtId="0" fontId="2" fillId="0" borderId="0"/>
  </cellStyleXfs>
  <cellXfs count="109">
    <xf numFmtId="0" fontId="0" fillId="0" borderId="0" xfId="0"/>
    <xf numFmtId="0" fontId="3" fillId="0" borderId="0" xfId="2" applyFont="1"/>
    <xf numFmtId="0" fontId="1" fillId="0" borderId="0" xfId="2" applyFont="1" applyAlignment="1">
      <alignment horizontal="center" vertical="top"/>
    </xf>
    <xf numFmtId="0" fontId="1" fillId="0" borderId="2" xfId="2" applyFont="1" applyBorder="1" applyAlignment="1">
      <alignment horizontal="center" vertical="top"/>
    </xf>
    <xf numFmtId="0" fontId="3" fillId="0" borderId="0" xfId="2" applyFont="1" applyAlignment="1">
      <alignment horizontal="center"/>
    </xf>
    <xf numFmtId="0" fontId="1" fillId="0" borderId="2" xfId="2" applyFont="1" applyBorder="1" applyAlignment="1">
      <alignment vertical="top"/>
    </xf>
    <xf numFmtId="0" fontId="3" fillId="0" borderId="2" xfId="2" applyFont="1" applyBorder="1" applyAlignment="1">
      <alignment vertical="top"/>
    </xf>
    <xf numFmtId="0" fontId="3" fillId="0" borderId="2" xfId="2" applyFont="1" applyBorder="1" applyAlignment="1">
      <alignment vertical="top" wrapText="1"/>
    </xf>
    <xf numFmtId="0" fontId="3" fillId="0" borderId="0" xfId="2" applyFont="1" applyAlignment="1">
      <alignment vertical="top"/>
    </xf>
    <xf numFmtId="0" fontId="7" fillId="0" borderId="0" xfId="2" applyFont="1"/>
    <xf numFmtId="0" fontId="1" fillId="0" borderId="0" xfId="2" applyFont="1"/>
    <xf numFmtId="0" fontId="3" fillId="0" borderId="0" xfId="2" applyFont="1" applyAlignment="1">
      <alignment vertical="top" wrapText="1"/>
    </xf>
    <xf numFmtId="0" fontId="10" fillId="0" borderId="0" xfId="3" applyFont="1"/>
    <xf numFmtId="0" fontId="11" fillId="0" borderId="0" xfId="3" applyFont="1"/>
    <xf numFmtId="0" fontId="12" fillId="2" borderId="9" xfId="3" applyFont="1" applyFill="1" applyBorder="1" applyAlignment="1">
      <alignment horizontal="center" vertical="top" wrapText="1"/>
    </xf>
    <xf numFmtId="0" fontId="12" fillId="2" borderId="10" xfId="3" applyFont="1" applyFill="1" applyBorder="1" applyAlignment="1">
      <alignment horizontal="center" vertical="top" wrapText="1"/>
    </xf>
    <xf numFmtId="0" fontId="3" fillId="0" borderId="11" xfId="4" applyFont="1" applyBorder="1" applyAlignment="1">
      <alignment vertical="top" wrapText="1"/>
    </xf>
    <xf numFmtId="0" fontId="3" fillId="0" borderId="12" xfId="4" applyFont="1" applyBorder="1" applyAlignment="1">
      <alignment horizontal="left" vertical="top" wrapText="1"/>
    </xf>
    <xf numFmtId="0" fontId="3" fillId="0" borderId="12" xfId="4" applyFont="1" applyBorder="1" applyAlignment="1">
      <alignment vertical="top" wrapText="1"/>
    </xf>
    <xf numFmtId="0" fontId="3" fillId="0" borderId="12" xfId="4" applyFont="1" applyBorder="1" applyAlignment="1">
      <alignment horizontal="center" vertical="top" wrapText="1"/>
    </xf>
    <xf numFmtId="0" fontId="3" fillId="0" borderId="13" xfId="4" applyFont="1" applyBorder="1" applyAlignment="1">
      <alignment vertical="top" wrapText="1"/>
    </xf>
    <xf numFmtId="0" fontId="3" fillId="0" borderId="2" xfId="4" applyFont="1" applyBorder="1" applyAlignment="1">
      <alignment vertical="top" wrapText="1"/>
    </xf>
    <xf numFmtId="0" fontId="13" fillId="0" borderId="0" xfId="3" applyFont="1" applyAlignment="1">
      <alignment vertical="top" wrapText="1"/>
    </xf>
    <xf numFmtId="0" fontId="14" fillId="0" borderId="0" xfId="3" applyFont="1"/>
    <xf numFmtId="0" fontId="5" fillId="0" borderId="11" xfId="4" applyFont="1" applyBorder="1" applyAlignment="1">
      <alignment vertical="top" wrapText="1"/>
    </xf>
    <xf numFmtId="0" fontId="5" fillId="0" borderId="12" xfId="4" applyFont="1" applyBorder="1" applyAlignment="1">
      <alignment horizontal="left" vertical="top" wrapText="1"/>
    </xf>
    <xf numFmtId="0" fontId="3" fillId="0" borderId="14" xfId="4" applyFont="1" applyBorder="1" applyAlignment="1">
      <alignment vertical="top" wrapText="1"/>
    </xf>
    <xf numFmtId="0" fontId="3" fillId="0" borderId="3" xfId="4" applyFont="1" applyBorder="1" applyAlignment="1">
      <alignment vertical="top" wrapText="1"/>
    </xf>
    <xf numFmtId="0" fontId="3" fillId="4" borderId="2" xfId="4" applyFont="1" applyFill="1" applyBorder="1" applyAlignment="1">
      <alignment vertical="top" wrapText="1"/>
    </xf>
    <xf numFmtId="0" fontId="3" fillId="4" borderId="12" xfId="4" applyFont="1" applyFill="1" applyBorder="1" applyAlignment="1">
      <alignment vertical="top" wrapText="1"/>
    </xf>
    <xf numFmtId="0" fontId="4" fillId="0" borderId="15" xfId="3" applyFont="1" applyBorder="1" applyAlignment="1">
      <alignment vertical="top"/>
    </xf>
    <xf numFmtId="0" fontId="3" fillId="0" borderId="2" xfId="3" applyFont="1" applyBorder="1" applyAlignment="1">
      <alignment vertical="top" wrapText="1"/>
    </xf>
    <xf numFmtId="0" fontId="13" fillId="0" borderId="0" xfId="3" applyFont="1"/>
    <xf numFmtId="0" fontId="4" fillId="0" borderId="16" xfId="3" applyFont="1" applyBorder="1" applyAlignment="1">
      <alignment vertical="top"/>
    </xf>
    <xf numFmtId="0" fontId="3" fillId="0" borderId="10" xfId="4" applyFont="1" applyBorder="1" applyAlignment="1">
      <alignment vertical="top" wrapText="1"/>
    </xf>
    <xf numFmtId="0" fontId="3" fillId="0" borderId="11" xfId="4" applyFont="1" applyBorder="1" applyAlignment="1">
      <alignment horizontal="left" vertical="top" wrapText="1"/>
    </xf>
    <xf numFmtId="0" fontId="3" fillId="0" borderId="13" xfId="4" applyFont="1" applyBorder="1" applyAlignment="1">
      <alignment horizontal="left" vertical="top" wrapText="1"/>
    </xf>
    <xf numFmtId="0" fontId="3" fillId="0" borderId="17" xfId="4" applyFont="1" applyBorder="1" applyAlignment="1">
      <alignment horizontal="center" vertical="top" wrapText="1"/>
    </xf>
    <xf numFmtId="0" fontId="15" fillId="0" borderId="2" xfId="3" applyFont="1" applyBorder="1" applyAlignment="1">
      <alignment vertical="top" wrapText="1"/>
    </xf>
    <xf numFmtId="0" fontId="16" fillId="0" borderId="0" xfId="3" applyFont="1" applyAlignment="1">
      <alignment vertical="top" wrapText="1"/>
    </xf>
    <xf numFmtId="0" fontId="16" fillId="0" borderId="0" xfId="3" applyFont="1" applyAlignment="1">
      <alignment horizontal="left" vertical="top" wrapText="1"/>
    </xf>
    <xf numFmtId="0" fontId="16" fillId="0" borderId="0" xfId="3" applyFont="1"/>
    <xf numFmtId="0" fontId="9" fillId="0" borderId="8" xfId="3" applyFont="1" applyBorder="1" applyAlignment="1">
      <alignment vertical="top" wrapText="1"/>
    </xf>
    <xf numFmtId="0" fontId="9" fillId="0" borderId="8" xfId="3" applyFont="1" applyBorder="1" applyAlignment="1">
      <alignment vertical="top"/>
    </xf>
    <xf numFmtId="0" fontId="17" fillId="2" borderId="1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center"/>
    </xf>
    <xf numFmtId="0" fontId="19" fillId="0" borderId="0" xfId="0" applyFont="1"/>
    <xf numFmtId="0" fontId="20" fillId="3" borderId="4" xfId="1" applyFont="1" applyFill="1" applyBorder="1" applyAlignment="1">
      <alignment vertical="top" wrapText="1"/>
    </xf>
    <xf numFmtId="0" fontId="19" fillId="3" borderId="2" xfId="1" applyFont="1" applyFill="1" applyBorder="1" applyAlignment="1">
      <alignment vertical="top" wrapText="1"/>
    </xf>
    <xf numFmtId="0" fontId="20" fillId="3" borderId="2" xfId="1" applyFont="1" applyFill="1" applyBorder="1" applyAlignment="1">
      <alignment vertical="top" wrapText="1"/>
    </xf>
    <xf numFmtId="0" fontId="20" fillId="3" borderId="2" xfId="1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22" fillId="3" borderId="5" xfId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 wrapText="1"/>
    </xf>
    <xf numFmtId="0" fontId="22" fillId="3" borderId="6" xfId="1" applyFont="1" applyFill="1" applyBorder="1" applyAlignment="1">
      <alignment vertical="top" wrapText="1"/>
    </xf>
    <xf numFmtId="0" fontId="20" fillId="3" borderId="2" xfId="0" applyFont="1" applyFill="1" applyBorder="1" applyAlignment="1">
      <alignment vertical="top"/>
    </xf>
    <xf numFmtId="0" fontId="20" fillId="3" borderId="2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left" vertical="top" wrapText="1"/>
    </xf>
    <xf numFmtId="0" fontId="20" fillId="3" borderId="7" xfId="1" applyFont="1" applyFill="1" applyBorder="1" applyAlignment="1">
      <alignment vertical="top" wrapText="1"/>
    </xf>
    <xf numFmtId="0" fontId="20" fillId="3" borderId="3" xfId="1" applyFont="1" applyFill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23" fillId="0" borderId="2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23" fillId="0" borderId="0" xfId="0" applyFont="1" applyAlignment="1">
      <alignment vertical="top" wrapText="1"/>
    </xf>
    <xf numFmtId="0" fontId="1" fillId="0" borderId="2" xfId="2" applyFont="1" applyBorder="1" applyAlignment="1">
      <alignment vertical="top" wrapText="1"/>
    </xf>
    <xf numFmtId="0" fontId="24" fillId="0" borderId="0" xfId="0" pivotButton="1" applyFont="1"/>
    <xf numFmtId="0" fontId="24" fillId="0" borderId="0" xfId="0" applyFont="1"/>
    <xf numFmtId="0" fontId="17" fillId="2" borderId="2" xfId="0" applyFont="1" applyFill="1" applyBorder="1" applyAlignment="1">
      <alignment horizontal="center" vertical="top"/>
    </xf>
    <xf numFmtId="0" fontId="25" fillId="3" borderId="2" xfId="1" applyFont="1" applyFill="1" applyBorder="1" applyAlignment="1">
      <alignment vertical="top" wrapText="1"/>
    </xf>
    <xf numFmtId="0" fontId="25" fillId="3" borderId="2" xfId="1" applyFont="1" applyFill="1" applyBorder="1" applyAlignment="1">
      <alignment horizontal="center" vertical="top" wrapText="1"/>
    </xf>
    <xf numFmtId="0" fontId="25" fillId="0" borderId="2" xfId="0" applyFont="1" applyBorder="1" applyAlignment="1">
      <alignment vertical="top" wrapText="1"/>
    </xf>
    <xf numFmtId="0" fontId="25" fillId="3" borderId="2" xfId="0" applyFont="1" applyFill="1" applyBorder="1" applyAlignment="1">
      <alignment vertical="top" wrapText="1"/>
    </xf>
    <xf numFmtId="0" fontId="25" fillId="6" borderId="2" xfId="0" applyFont="1" applyFill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21" fillId="3" borderId="2" xfId="0" applyFont="1" applyFill="1" applyBorder="1" applyAlignment="1">
      <alignment horizontal="center" vertical="top" wrapText="1"/>
    </xf>
    <xf numFmtId="0" fontId="25" fillId="3" borderId="2" xfId="0" applyFont="1" applyFill="1" applyBorder="1" applyAlignment="1">
      <alignment horizontal="center" vertical="top" wrapText="1"/>
    </xf>
    <xf numFmtId="0" fontId="25" fillId="3" borderId="2" xfId="0" applyFont="1" applyFill="1" applyBorder="1" applyAlignment="1">
      <alignment horizontal="center" vertical="top"/>
    </xf>
    <xf numFmtId="0" fontId="25" fillId="0" borderId="2" xfId="0" applyFont="1" applyBorder="1" applyAlignment="1">
      <alignment horizontal="center" vertical="top" wrapText="1"/>
    </xf>
    <xf numFmtId="0" fontId="25" fillId="3" borderId="2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/>
    </xf>
    <xf numFmtId="0" fontId="25" fillId="3" borderId="2" xfId="1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20" fillId="3" borderId="2" xfId="0" applyFont="1" applyFill="1" applyBorder="1" applyAlignment="1">
      <alignment horizontal="left"/>
    </xf>
    <xf numFmtId="0" fontId="20" fillId="3" borderId="2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1" fillId="3" borderId="2" xfId="0" applyFont="1" applyFill="1" applyBorder="1" applyAlignment="1">
      <alignment horizontal="left" vertical="top"/>
    </xf>
    <xf numFmtId="0" fontId="1" fillId="0" borderId="0" xfId="2" applyFont="1" applyAlignment="1">
      <alignment horizontal="center" vertical="top"/>
    </xf>
    <xf numFmtId="0" fontId="20" fillId="3" borderId="4" xfId="1" applyFont="1" applyFill="1" applyBorder="1" applyAlignment="1">
      <alignment vertical="top" wrapText="1"/>
    </xf>
    <xf numFmtId="0" fontId="20" fillId="3" borderId="6" xfId="1" applyFont="1" applyFill="1" applyBorder="1" applyAlignment="1">
      <alignment vertical="top" wrapText="1"/>
    </xf>
    <xf numFmtId="0" fontId="20" fillId="3" borderId="4" xfId="1" applyFont="1" applyFill="1" applyBorder="1" applyAlignment="1">
      <alignment horizontal="left" vertical="top" wrapText="1"/>
    </xf>
    <xf numFmtId="0" fontId="20" fillId="3" borderId="5" xfId="1" applyFont="1" applyFill="1" applyBorder="1" applyAlignment="1">
      <alignment horizontal="left" vertical="top" wrapText="1"/>
    </xf>
    <xf numFmtId="0" fontId="20" fillId="3" borderId="6" xfId="1" applyFont="1" applyFill="1" applyBorder="1" applyAlignment="1">
      <alignment horizontal="left" vertical="top" wrapText="1"/>
    </xf>
    <xf numFmtId="0" fontId="20" fillId="3" borderId="4" xfId="1" applyFont="1" applyFill="1" applyBorder="1" applyAlignment="1">
      <alignment horizontal="center" vertical="top" wrapText="1"/>
    </xf>
    <xf numFmtId="0" fontId="20" fillId="3" borderId="5" xfId="1" applyFont="1" applyFill="1" applyBorder="1" applyAlignment="1">
      <alignment horizontal="center" vertical="top" wrapText="1"/>
    </xf>
    <xf numFmtId="0" fontId="20" fillId="3" borderId="6" xfId="1" applyFont="1" applyFill="1" applyBorder="1" applyAlignment="1">
      <alignment horizontal="center" vertical="top" wrapText="1"/>
    </xf>
    <xf numFmtId="0" fontId="20" fillId="3" borderId="5" xfId="1" applyFont="1" applyFill="1" applyBorder="1" applyAlignment="1">
      <alignment vertical="top" wrapText="1"/>
    </xf>
    <xf numFmtId="0" fontId="21" fillId="3" borderId="4" xfId="0" applyFont="1" applyFill="1" applyBorder="1" applyAlignment="1">
      <alignment vertical="top" wrapText="1"/>
    </xf>
    <xf numFmtId="0" fontId="21" fillId="3" borderId="5" xfId="0" applyFont="1" applyFill="1" applyBorder="1" applyAlignment="1">
      <alignment vertical="top" wrapText="1"/>
    </xf>
    <xf numFmtId="0" fontId="21" fillId="3" borderId="6" xfId="0" applyFont="1" applyFill="1" applyBorder="1" applyAlignment="1">
      <alignment vertical="top" wrapText="1"/>
    </xf>
    <xf numFmtId="0" fontId="25" fillId="3" borderId="2" xfId="0" applyFont="1" applyFill="1" applyBorder="1" applyAlignment="1">
      <alignment horizontal="left" vertical="top"/>
    </xf>
    <xf numFmtId="0" fontId="25" fillId="7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horizontal="center" vertical="top" wrapText="1"/>
    </xf>
    <xf numFmtId="0" fontId="26" fillId="8" borderId="2" xfId="3" applyFont="1" applyFill="1" applyBorder="1" applyAlignment="1">
      <alignment vertical="top" wrapText="1"/>
    </xf>
  </cellXfs>
  <cellStyles count="5">
    <cellStyle name="Normal" xfId="0" builtinId="0"/>
    <cellStyle name="Normal 2" xfId="1" xr:uid="{00000000-0005-0000-0000-000001000000}"/>
    <cellStyle name="Normal 2 3" xfId="4" xr:uid="{00000000-0005-0000-0000-000002000000}"/>
    <cellStyle name="Normal 3" xfId="2" xr:uid="{00000000-0005-0000-0000-000003000000}"/>
    <cellStyle name="Normal 3 2" xfId="3" xr:uid="{00000000-0005-0000-0000-000004000000}"/>
  </cellStyles>
  <dxfs count="18"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1290411</xdr:colOff>
      <xdr:row>3</xdr:row>
      <xdr:rowOff>209209</xdr:rowOff>
    </xdr:from>
    <xdr:to>
      <xdr:col>0</xdr:col>
      <xdr:colOff>1771197</xdr:colOff>
      <xdr:row>6</xdr:row>
      <xdr:rowOff>581138</xdr:rowOff>
    </xdr:to>
    <xdr:sp macro="" textlink="">
      <xdr:nvSpPr>
        <xdr:cNvPr id="2" name="Left Brace 1">
          <a:extLst>
            <a:ext uri="{FF2B5EF4-FFF2-40B4-BE49-F238E27FC236}">
              <a16:creationId xmlns:a16="http://schemas.microsoft.com/office/drawing/2014/main" id="{F230AC45-86BE-4C65-8DE2-5A3AE9C3090F}"/>
            </a:ext>
          </a:extLst>
        </xdr:cNvPr>
        <xdr:cNvSpPr/>
      </xdr:nvSpPr>
      <xdr:spPr>
        <a:xfrm>
          <a:off x="1290411" y="1637959"/>
          <a:ext cx="480786" cy="2515054"/>
        </a:xfrm>
        <a:prstGeom prst="lef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154780</xdr:colOff>
      <xdr:row>3</xdr:row>
      <xdr:rowOff>543492</xdr:rowOff>
    </xdr:from>
    <xdr:to>
      <xdr:col>0</xdr:col>
      <xdr:colOff>1297781</xdr:colOff>
      <xdr:row>6</xdr:row>
      <xdr:rowOff>238125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9B8280B-4DBF-4C74-81B6-24AC62FBB232}"/>
            </a:ext>
          </a:extLst>
        </xdr:cNvPr>
        <xdr:cNvSpPr txBox="1"/>
      </xdr:nvSpPr>
      <xdr:spPr>
        <a:xfrm>
          <a:off x="154780" y="1972242"/>
          <a:ext cx="1143001" cy="18377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รายการสถิติที่คาดว่าน่าจะเกี่ยวข้องกับตัวชี้วัดรายการข้างบน</a:t>
          </a:r>
          <a:r>
            <a:rPr lang="th-TH" sz="1100" baseline="0"/>
            <a:t> </a:t>
          </a:r>
          <a:r>
            <a:rPr lang="en-US" sz="1100" baseline="0"/>
            <a:t>"</a:t>
          </a:r>
          <a:r>
            <a:rPr lang="th-TH" sz="1100" baseline="0"/>
            <a:t>ร้อยละผู้สูงอายุที่มีศักยภาพมีงานทำ และรายได้เหมาะสม</a:t>
          </a:r>
          <a:r>
            <a:rPr lang="en-US" sz="1100" baseline="0"/>
            <a:t>"</a:t>
          </a:r>
          <a:endParaRPr lang="th-TH" sz="1100"/>
        </a:p>
      </xdr:txBody>
    </xdr:sp>
    <xdr:clientData/>
  </xdr:twoCellAnchor>
  <xdr:twoCellAnchor>
    <xdr:from>
      <xdr:col>8</xdr:col>
      <xdr:colOff>495300</xdr:colOff>
      <xdr:row>4</xdr:row>
      <xdr:rowOff>180975</xdr:rowOff>
    </xdr:from>
    <xdr:to>
      <xdr:col>8</xdr:col>
      <xdr:colOff>2076450</xdr:colOff>
      <xdr:row>5</xdr:row>
      <xdr:rowOff>371475</xdr:rowOff>
    </xdr:to>
    <xdr:sp macro="" textlink="">
      <xdr:nvSpPr>
        <xdr:cNvPr id="4" name="Callout: Bent Line 3">
          <a:extLst>
            <a:ext uri="{FF2B5EF4-FFF2-40B4-BE49-F238E27FC236}">
              <a16:creationId xmlns:a16="http://schemas.microsoft.com/office/drawing/2014/main" id="{AE60B300-DA67-44B7-A525-B2B371AEFAFD}"/>
            </a:ext>
          </a:extLst>
        </xdr:cNvPr>
        <xdr:cNvSpPr/>
      </xdr:nvSpPr>
      <xdr:spPr>
        <a:xfrm>
          <a:off x="12934950" y="2359025"/>
          <a:ext cx="1581150" cy="1104900"/>
        </a:xfrm>
        <a:prstGeom prst="borderCallout2">
          <a:avLst>
            <a:gd name="adj1" fmla="val 18750"/>
            <a:gd name="adj2" fmla="val -8333"/>
            <a:gd name="adj3" fmla="val 15688"/>
            <a:gd name="adj4" fmla="val -63655"/>
            <a:gd name="adj5" fmla="val 104296"/>
            <a:gd name="adj6" fmla="val -334946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ขอยกเลิก การจัดจำแนก (ความเพียงพอของรายได้)</a:t>
          </a:r>
          <a:endParaRPr lang="en-US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ระดับการนำเสนอ (เขตการปกครอง</a:t>
          </a:r>
          <a:r>
            <a:rPr lang="th-TH" sz="1100">
              <a:solidFill>
                <a:sysClr val="windowText" lastClr="000000"/>
              </a:solidFill>
            </a:rPr>
            <a:t> 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495300</xdr:colOff>
      <xdr:row>5</xdr:row>
      <xdr:rowOff>476250</xdr:rowOff>
    </xdr:from>
    <xdr:to>
      <xdr:col>8</xdr:col>
      <xdr:colOff>2076450</xdr:colOff>
      <xdr:row>6</xdr:row>
      <xdr:rowOff>666750</xdr:rowOff>
    </xdr:to>
    <xdr:sp macro="" textlink="">
      <xdr:nvSpPr>
        <xdr:cNvPr id="5" name="Callout: Bent Line 4">
          <a:extLst>
            <a:ext uri="{FF2B5EF4-FFF2-40B4-BE49-F238E27FC236}">
              <a16:creationId xmlns:a16="http://schemas.microsoft.com/office/drawing/2014/main" id="{2A516761-442C-4D12-8118-A4DE6E6BD8CE}"/>
            </a:ext>
          </a:extLst>
        </xdr:cNvPr>
        <xdr:cNvSpPr/>
      </xdr:nvSpPr>
      <xdr:spPr>
        <a:xfrm>
          <a:off x="11389519" y="3250406"/>
          <a:ext cx="1581150" cy="988219"/>
        </a:xfrm>
        <a:prstGeom prst="borderCallout2">
          <a:avLst>
            <a:gd name="adj1" fmla="val 18750"/>
            <a:gd name="adj2" fmla="val -8333"/>
            <a:gd name="adj3" fmla="val 19534"/>
            <a:gd name="adj4" fmla="val -24498"/>
            <a:gd name="adj5" fmla="val 66112"/>
            <a:gd name="adj6" fmla="val -120338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กรณีที่หน่วยงานพิจารณาแล้วเห็นว่ารายการสถิตินี้ไม่ได้เกี่ยวข้อง/สนับสนุน กับตัวชี้วัด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533400</xdr:colOff>
      <xdr:row>7</xdr:row>
      <xdr:rowOff>9525</xdr:rowOff>
    </xdr:from>
    <xdr:to>
      <xdr:col>8</xdr:col>
      <xdr:colOff>2114550</xdr:colOff>
      <xdr:row>7</xdr:row>
      <xdr:rowOff>685800</xdr:rowOff>
    </xdr:to>
    <xdr:sp macro="" textlink="">
      <xdr:nvSpPr>
        <xdr:cNvPr id="6" name="Callout: Bent Line 5">
          <a:extLst>
            <a:ext uri="{FF2B5EF4-FFF2-40B4-BE49-F238E27FC236}">
              <a16:creationId xmlns:a16="http://schemas.microsoft.com/office/drawing/2014/main" id="{BBFD4854-B2A7-4945-8916-84CF5EC5F799}"/>
            </a:ext>
          </a:extLst>
        </xdr:cNvPr>
        <xdr:cNvSpPr/>
      </xdr:nvSpPr>
      <xdr:spPr>
        <a:xfrm>
          <a:off x="11427619" y="4379119"/>
          <a:ext cx="1581150" cy="6762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60174"/>
            <a:gd name="adj6" fmla="val -131935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ขอเพิ่ม การจัดจำแนก(เพศ) ระดับการนำเสนอ</a:t>
          </a:r>
          <a:endParaRPr lang="en-US">
            <a:solidFill>
              <a:sysClr val="windowText" lastClr="00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(ภาค</a:t>
          </a:r>
          <a:r>
            <a:rPr lang="th-TH" sz="1100">
              <a:solidFill>
                <a:sysClr val="windowText" lastClr="000000"/>
              </a:solidFill>
            </a:rPr>
            <a:t>)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390525</xdr:colOff>
      <xdr:row>8</xdr:row>
      <xdr:rowOff>152400</xdr:rowOff>
    </xdr:from>
    <xdr:to>
      <xdr:col>8</xdr:col>
      <xdr:colOff>2219325</xdr:colOff>
      <xdr:row>10</xdr:row>
      <xdr:rowOff>104775</xdr:rowOff>
    </xdr:to>
    <xdr:sp macro="" textlink="">
      <xdr:nvSpPr>
        <xdr:cNvPr id="7" name="Callout: Bent Line 6">
          <a:extLst>
            <a:ext uri="{FF2B5EF4-FFF2-40B4-BE49-F238E27FC236}">
              <a16:creationId xmlns:a16="http://schemas.microsoft.com/office/drawing/2014/main" id="{319D5AF5-249B-4D41-864F-FAE5BD476F28}"/>
            </a:ext>
          </a:extLst>
        </xdr:cNvPr>
        <xdr:cNvSpPr/>
      </xdr:nvSpPr>
      <xdr:spPr>
        <a:xfrm>
          <a:off x="12830175" y="5988050"/>
          <a:ext cx="1828800" cy="9810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40808"/>
            <a:gd name="adj6" fmla="val -53622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รายการสถิติทั้ง 2 รายการนี้ คาดว่าจะใช้ในการคำนวณตัวชี้วัดรายการข้างบน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th-TH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ร้อยละของผู้สูงอายุที่ต้องการทำงานและมีงานทำ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"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419100</xdr:colOff>
      <xdr:row>10</xdr:row>
      <xdr:rowOff>323850</xdr:rowOff>
    </xdr:from>
    <xdr:to>
      <xdr:col>8</xdr:col>
      <xdr:colOff>2247900</xdr:colOff>
      <xdr:row>10</xdr:row>
      <xdr:rowOff>1304925</xdr:rowOff>
    </xdr:to>
    <xdr:sp macro="" textlink="">
      <xdr:nvSpPr>
        <xdr:cNvPr id="8" name="Callout: Bent Line 7">
          <a:extLst>
            <a:ext uri="{FF2B5EF4-FFF2-40B4-BE49-F238E27FC236}">
              <a16:creationId xmlns:a16="http://schemas.microsoft.com/office/drawing/2014/main" id="{9442BBDD-C6A2-4517-B13D-F46DB3F77501}"/>
            </a:ext>
          </a:extLst>
        </xdr:cNvPr>
        <xdr:cNvSpPr/>
      </xdr:nvSpPr>
      <xdr:spPr>
        <a:xfrm>
          <a:off x="12858750" y="7188200"/>
          <a:ext cx="1828800" cy="9810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-10648"/>
            <a:gd name="adj6" fmla="val -48414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กรณีที่หน่วยงานพิจารณาแล้วเห็นว่าตัวชี้วัดนี้ไม่เกี่ยวข้องกับเรื่องผู้สูงอายุ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8</xdr:col>
      <xdr:colOff>447675</xdr:colOff>
      <xdr:row>11</xdr:row>
      <xdr:rowOff>19050</xdr:rowOff>
    </xdr:from>
    <xdr:to>
      <xdr:col>8</xdr:col>
      <xdr:colOff>2276475</xdr:colOff>
      <xdr:row>11</xdr:row>
      <xdr:rowOff>1000125</xdr:rowOff>
    </xdr:to>
    <xdr:sp macro="" textlink="">
      <xdr:nvSpPr>
        <xdr:cNvPr id="9" name="Callout: Bent Line 8">
          <a:extLst>
            <a:ext uri="{FF2B5EF4-FFF2-40B4-BE49-F238E27FC236}">
              <a16:creationId xmlns:a16="http://schemas.microsoft.com/office/drawing/2014/main" id="{B23ADDDD-FC97-46FE-8507-6D4E13BCC24A}"/>
            </a:ext>
          </a:extLst>
        </xdr:cNvPr>
        <xdr:cNvSpPr/>
      </xdr:nvSpPr>
      <xdr:spPr>
        <a:xfrm>
          <a:off x="12887325" y="8712200"/>
          <a:ext cx="1828800" cy="892175"/>
        </a:xfrm>
        <a:prstGeom prst="borderCallout2">
          <a:avLst>
            <a:gd name="adj1" fmla="val 18750"/>
            <a:gd name="adj2" fmla="val -8333"/>
            <a:gd name="adj3" fmla="val 19019"/>
            <a:gd name="adj4" fmla="val -22691"/>
            <a:gd name="adj5" fmla="val 40808"/>
            <a:gd name="adj6" fmla="val -53622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กรณีที่หน่วยงานพิจารณาแล้วเห็นว่า ควรเป็นหน่วยงานอื่น</a:t>
          </a:r>
          <a:r>
            <a:rPr lang="th-TH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เช่น กรมกิจการผู้สูงอายุ 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sta" refreshedDate="44728.362413194445" createdVersion="8" refreshedVersion="8" minRefreshableVersion="3" recordCount="136" xr:uid="{00000000-000A-0000-FFFF-FFFF00000000}">
  <cacheSource type="worksheet">
    <worksheetSource ref="A1:L1048576" sheet="(ร่าง)สถิติประเด็นสูงอายุ"/>
  </cacheSource>
  <cacheFields count="17">
    <cacheField name="ตัวชี้วัด" numFmtId="0">
      <sharedItems containsBlank="1" longText="1"/>
    </cacheField>
    <cacheField name="สถิติ" numFmtId="0">
      <sharedItems containsBlank="1" count="101" longText="1">
        <s v="ดัชนีคุณภาพภาวะประชากรสูงอายุ"/>
        <s v="ร้อยละของผู้สูงอายุที่ประสบปัญหาความยากจนหลายมิติ"/>
        <s v="อายุคาดเฉลี่ยของการมีสุขภาพดี (Healthy Life Expectancy)"/>
        <s v="ร้อยละของผู้สูงอายุที่เข้าถึงระบบสุขภาพไร้รอยต่อ (ที่เชื่อมโยงตั้งแต่ระดับปฐมภูมิ ทุติยภูมิ และตติยภูมิ) ในทุกจังหวัด"/>
        <s v="ระดับคะแนนความสุขเฉลี่ยของผู้สูงอายุ"/>
        <s v="คะแนนรวมระดับความสุขของประชากรอายุ 60 ปีขึ้นไปที่ตอบด้วยตนเอง"/>
        <s v="จำนวนของประชากรอายุ 60 ปีขึ้นไปที่ตอบด้วยตนเอง"/>
        <s v="ร้อยละของผู้สูงอายุที่อยู่กับครอบครัว"/>
        <s v="จำนวนประชากรอายุ 60 ปีขึ้นไปที่อยู่กับครอบครัว"/>
        <s v="จำนวนของประชากรอายุ 60 ปีขึ้นไปทั้งหมด"/>
        <s v="ร้อยละของผู้สูงอายุที่อาศัยในบ้านที่มีสภาพแวดล้อมที่เหมาะสมและปลอดภัยสำหรับผู้สูงอายุ"/>
        <s v="จำนวนประชากรอายุ 60 ปีขึ้นไป ที่อาศัยอยู่ในบ้านที่มีลักษณะที่กำหนดทั้ง 5 ข้อ"/>
        <s v="ร้อยละของผู้สูงอายุที่พึ่งพอใจกับระบบทางสัญจรและการคมนาคมทางบก"/>
        <s v="ดัชนีความก้าวหน้าของการพัฒนาคนด้านสุขภาพ"/>
        <s v="ร้อยละของทารกแรกเกิดที่มีน้ำหนักต่ำกว่าเกณฑ์"/>
        <s v="ร้อยละของประชากรที่เจ็บป่วยที่เป็นผู้ป่วยใน"/>
        <s v="ร้อยละของประชากรที่พิการ"/>
        <s v="ร้อยละของคะแนนสุขภาพจิต"/>
        <s v="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"/>
        <s v="ประชากรที่มีการเตรียมการเพื่อยามสูงอายุทั้งมิติทางเศรษฐกิจ สังคม สุขภาพ และสภาพแวดล้อม"/>
        <s v="จำนวนประชากรอายุ 25 - 59 ปี"/>
        <s v="อัตราความรอบรู้ด้านสุขภาวะของประชากร"/>
        <s v="ร้อยละผู้สูงอายุที่มีศักยภาพมีงานทำ และรายได้เหมาะสม"/>
        <s v="จำนวนผู้สูงอายุที่ทำงาน"/>
        <s v="จำนวนผู้สูงอายุที่ทำงาน ใน/นอกระบบ "/>
        <s v="จำนวนผู้สูงอายุจากการสำรวจ"/>
        <s v="ค่าจ้าง/เงินเดือนเฉลี่ยของผู้สูงอายุที่ทำงาน ใน/นอกระบบ"/>
    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    <s v="จำนวนประชากรไทยอายุ 60 ปีขึ้นไป ที่อยู่ในภาวะพึ่งพิง ที่ได้รับการดูแลระยะยาว"/>
        <s v="อัตราส่วนการเป็นภาระวัยสูงอายุ (60 ปีขึ้นไป)"/>
        <s v="จํานวนประชากรสูงอายุ (อายุ 60 ปีขึ้นไป) "/>
        <s v="จำนวนประชากรวัยทํางาน (อายุ 15-59 ปี) "/>
        <s v="จำนวนผู้สูงอายุได้รับเบี้ยยังชีพ"/>
        <s v="ร้อยละของครัวเรือนที่สมาชิกได้รับเงินสงเคราะห์ เพื่อการยังชีพสำหรับผู้สูงอายุ "/>
        <s v="จำนวนผู้รับประโยชน์ทดแทน กองทุนประกันสังคม แต่ละกรณี รายเดือน"/>
        <s v="จำนวนผู้สูงอายุที่ได้รับเงินตามกองทุนส่งเสริมอาชีพผู้สูงอายุ"/>
        <s v="จำนวนผู้สูงอายุที่ใช้บริการศูนย์บริการทางสังคมสำหรับผู้สูงอายุ"/>
        <s v="จำนวนผู้สูงอายุที่ได้รับบริการศูนย์พัฒนาการจัดสวัสดิการ"/>
        <s v="จำนวนผู้สูงอายุที่ต้องเลี้ยงดูบุตรตามลำพัง"/>
        <s v="จำนวนครัวเรือนที่สมาชิกได้รับเงินสงเคราะห์ เพื่อการยังชีพสำหรับผู้สูงอายุ"/>
        <s v="จำนวนครัวเรือนทั้งหมด"/>
        <s v="สัดส่วนหัวหน้าครัวเรือนที่เป็นผู้สูงอายุ"/>
        <s v="จำนวนผู้สูงอายุอยู่คนเดียวตามลำพัง/ไม่มีผู้ดูแล/ถูกทอดทิ้ง"/>
        <s v="จำนวนครัวเรือนที่มีหัวหน้าครัวเรือนเป็นผู้สูงอายุ "/>
        <s v="ร้อยละของผู้สูงอายุที่อยู่คนเดียว"/>
        <s v="จำนวนประชากรอายุ 60 ปีขึ้นไปที่อยู่คนเดียว"/>
        <s v="สัดส่วนของประชากรกลุ่มด้อยโอกาสและกลุ่มเปราะบาง จำแนกตามการมีหลักประกัน"/>
        <s v="สัดส่วนประชากรที่อยู่ต่ำกว่าเส้นความยากจนของประเทศ "/>
        <s v="สัดส่วนคนจนเมื่อวัดด้านรายจ่ายเพื่อการอุปโภคบริโภค"/>
        <s v="สัดส่วนคนจนเมื่อวัดด้านรายจ่ายเพื่อการอุปโภคบริโภค (เฉพาะประชากรที่มีอายุตั้งแต่ 6 ปีขึ้นไป )"/>
        <s v="จำนวนประชากรกลางปี"/>
        <s v="จำนวนประชากรสัญชาติไทยที่มีชื่ออยู่ในทะเบียนราษฎร รายอายุ"/>
        <s v="จำนวนประชากรจากการสำมะโน"/>
        <s v="จำนวนประชากรจากการสำรวจ"/>
        <s v="จำนวนประชากรจากการคาดประมาณ"/>
        <s v="สัดส่วนผู้สูงอายุที่ยากจนลดลง"/>
        <s v="จำนวนประชากรอายุ 60 ปีขึ้นไป จากการทะเบียน"/>
        <s v="จำนวนประชากรอายุ 60 ปีขึ้นไป จากการสำรวจ"/>
        <s v="สัดส่วนประชากรที่มีอายุ 60 ปีขึ้นไป จากการทะเบียน"/>
        <s v="สัดส่วนประชากรที่มีอายุ 60 ปีขึ้นไป จากการสำมะโน"/>
    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"/>
        <s v="ความหนาแน่นและการกระจายตัวของบุคลากรด้านสาธารณสุข"/>
        <s v="จำนวนแพทย์"/>
        <s v="จำนวนทันตแพทย์"/>
        <s v="จำนวนเภสัชกร"/>
        <s v="จำนวนจิตแพทย์"/>
        <s v="จำนวนจิตแพทย์เด็กและวัยรุ่น"/>
        <s v="จำนวนพยาบาลเทคนิค"/>
        <s v="จำนวนพยาบาลวิชาชีพ"/>
        <s v="จำนวนนักจิตวิทยาคลีนิก"/>
        <s v="จำนวนนักสังคมสงเคราะห์จิตเวช"/>
        <s v="จำนวนพยาบาลวิชาชีพผู้ได้รับการพัฒนาหลักสูตรเฉพาะทางการพยาบาลสุขภาพจิตและจิตเวช"/>
        <s v="สัดส่วนพื้นที่เปิดสาธารณะต่อพื้นที่เมืองทั้งหมดในพื้นที่เมืองศูนย์กลางความเจริญตามเป้าหมายการพัฒนาของแผนแม่บทภายใต้ยุทธศาสตร์ชาติ ประเด็นพื้นที่และเมืองน่าอยู่อัจฉริยะ"/>
        <s v="สัดส่วนของประชากรที่เข้าถึงการขนส่งสาธารณะได้อย่างสะดวก"/>
        <s v="ประชาชนที่ได้รับประโยชน์จากการเตรียมพร้อมและการจัดการภาวะฉุกเฉินด้านสาธารณสุข"/>
        <s v="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"/>
        <s v="ระบบข้อมูลสารสนเทศและการสื่อสารสำหรับผู้สูงอายุ เพื่อสนับสนุนการสร้างเสริมสุขภาพ ความรอบรู้ด้านสุขภาพ การป้องกันโรค การปรับเปลี่ยนพฤติกรรมและการดูแลตนเองของผู้สูงอายุ ผ่านการสื่อสารที่ทันสมัย การใช้อุปกรณ์ดิจิทัลส่วนบุคคล และอาสาสมัครในท้องถิ่น/ชุมชน"/>
        <s v="ระบบหลักประกันสุขภาพภาครัฐของประเทศมีชุดสิทธิประโยชนฺที่เน้นรูปแบบบริการเชิงนวัตกรรมซึ่งรวมถึงมาตรการในการบูรณาการการสร้างเสริมสุขภาพ ความรอบรู้ด้านสุขภาพ การป้องกันโรค เข้ากับการรักษาโรคไม่ติดต่อโดยเฉพาะเบาหวานและความดันโลหิตสูง ที่เพิ่มประสิทธิภาพและประสิทธิผลของการดูแลรักษาผู้ป่วย รวมถึง การใช้เทคโนโลยีดิจิทัลเพื่อสนับสนุนบริการปรับเปลี่ยนพฤติกรรมและการสร้างเสริมสุขภาพ การเพิ่มงบสร้างเสริมสุขภาพและป้องกันโรค (P&amp;P) และการบริหารจัดการงบให้ตรงตามวัตถุประสงค์และไม่ซ้ำซ้อน และการเสริมสร้างศักยภาพในด้านนี้ของสถานพยาบาล และบุคลากรที่เกี่ยวข้อง"/>
        <s v="แยกงบประมาณสำหรับบริการสร้างเสริมสุขภาพและป้องกันโรค (health promotion and prevention) ออกจากงบประมาณรักษาพยาบาล สำหรับระบบหลักประกันสุขภาพภาครัฐทั้ง 3 ระบบ และ ครม.เห็นชอบให้ สปสช. ขยายการบูรณาการบริการสร้างเสริมสุขภาพป้องกันโรค ร่วมกับ สสส. ก.สธ. ระบบหลักประกันสุขภาพภาครัฐ ซึ่งรวมถึงระบบประกันสังคมและสวัสดิการรักษาพยาบาลข้าราชการ และกองทุนที่เกี่ยวข้อง เพื่อบูรณาการงบประมาณและกิจกรรมสร้างเสริมสุขภาพป้องกันโรคที่ต่อเนื่อง "/>
        <s v="มีกลไกหลักในการบริหารจัดการทางการคลังสุขภาพระดับชาติ รวมทั้งชุดสิทธิประโยชน์หลักและกลไกการจ่ายที่ใช้ร่วมกันระหว่างกองทุน และมีการบูรณาการระบบฐานข้อมูลการเบิกจ่าย (National clearing house) ร่วมกันและมีมาตรฐานเดียว โดยที่ทุกกองทุนหลักประกันสุขภาพภาครัฐมีการบริหารการจ่ายที่เป็นระบบเดียวกัน (single payment system) สำหรับบริการสร้างเสริมสุขภาพและป้องกันโรค (P&amp;P), บริการปฐมภูมิ (primary care), บริการดูแลผู้ป่วยในชุมชน/ที่บ้าน (community/Home care), บริการผู้ป่วยใน (IP) "/>
        <s v="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"/>
        <s v="มีระบบและกลไกการเงินการคลังที่ยั่งยืนรวมทั้งระบบหลักประกันสุขภาพ กองทุนการดูแลระยะยาวและมาตรการสนับสนุนส่งเสริมรูปแบบใหม่ รวมถึงความสนับสนุนขององค์กรปกครองส่วนท้องถิ่น และระบบการคุ้มครองผู้บริโภค"/>
        <s v="ขยายบริการและการจ่ายชดเชยค่าบริการระยะยาว (long term care) ที่ชุมชน/ที่บ้าน ไปยังประชาชนทุกสิทธิ โดย ครม.เห็นชอบให้ สปสช. บูรณาการบริการระยะยาวที่ชุมชน/ที่บ้าน ร่วมกับกองทุนต่างๆและหน่วยงานที่เกี่ยวข้อง"/>
        <s v="ผู้บริบาลดูแลผู้สูงอายุประเภทและระดับต่างๆผู้ป่วยที่ได้รับประโยชน์จากการปฏิรูประบบหลักประกันสุขภาพและกองทุนที่เกี่ยวข้อง"/>
        <s v="ระบบสารสนเทศและเทคโนโลยีดิจิทัลเพื่อการสนับสนุนการบริบาล และการรักษาพยาบาลผู้สูงอายุที่บ้าน/ชุมชน รวมทั้ง telemedicine, telepharmacy, telenursing, video call และอุปกรณ์ดิจิทัลส่วนบุคคล เป็นส่วนหนึ่งของระบบสุขภาพปฐมภูมิเชิงนวัตกรรม"/>
        <s v="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"/>
        <s v="มีหลักสูตรการศึกษาที่ยืดหยุ่น ตอบสนองต่อความถนัดและความสนใจของผู้เรียนรายบุคคล"/>
        <s v="จำนวนผู้เรียนสูงอายุ"/>
        <s v="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"/>
        <s v="ระบบบริหารจัดการ ระบบบริการและมาตรการสนับสนุนในพื้นที่ ที่ได้รับการพัฒนาและได้เริ่มดำเนินการตามเป้าหมายการปฏิรูปด้านสุขภาพและสาธารณสุข โรคไม่ติดต่อ ผู้สูงอายุ ระบบประกันสุขภาพและกองทุนที่เกี่ยวข้อง"/>
        <s v="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 และ องค์กรปกครองส่วนท้องถิ่น"/>
        <s v="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อายุที่ต้องการการพึ่งพิงจนถึงระยะสุดท้ายของชีวิต"/>
        <s v="ระบบและกลไกการสร้างผู้บริบาลผู้สูงอายุที่บูรณาการความร่วมมือระดับชาติและพื้นที่องค์กรปกครองส่วนท้องถิ่น และชุมชน รวมถึงคู่มือ รูปแบบที่เป็นนวัตกรรมในการเร่งสร้างผู้บริบาลผู้สูงอายุทั่วประเทศ ให้มีจำนวนมากอย่างรวดเร็วและมีคุณภาพ มาตรฐานและการรับรองคุณวุฒิ เครือข่ายความร่วมมือระดับต่างๆในการสร้างผู้บริบาล การให้บริการแก่ผู้สูงอายุ และมีทะเบียนผู้สูงอายุและระดับการพึ่งพา ทะเบียนผู้บริบาลในระดับต่างๆ รวมทั้งสมาชิกในครอบครัวที่ได้รับการอบรมให้มีทักษะในการเป็นผู้บริบาลผู้สูงอายุ"/>
        <s v="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"/>
        <s v="ระบบข้อมูลสุขภาพของประชาชน รวมถึงข้อมูลของผู้สูงอายุและผู้ที่ความต้องการพึ่งพิง ที่บูรณาการ ครบถ้วน และเข้าถึงได้ โดยข้อมูลการใช้บริการของผู้ป่วยในระบบหลักประกันสุขภาพแห่งชาติทุกกองทุน มีการบูรณาการและมีมาตรฐานในการเชื่อมโยง แลกเปลี่ยน และใช้ประโยชน์ร่วมกันและมีข้อมูลหลักในทะเบียนผู้ป่วยที่สถานพยาบาลภายใต้พระราชบัญญัติสถานพยาบาลทุกแห่งจะต้องส่งแลกเปลี่ยนกันเพื่อประโยชน์ของผู้ป่วย และคืนข้อมูลสุขภาพส่วนบุคคลในเรื่องความเสี่ยงและสถานการณ์การเจ็บป่วยด้วยโรคไม่ติดต่อโดยเฉพาะโรคเบาหวานและความดันโลหิตสูงให้กับผู้ป่วยเพื่อการดูแลตนเอง"/>
        <s v="ชุมชนมีฐานข้อมูลทางสังคมที่เชื่อมโยงกันทุกมิติในระดับพื้นที่"/>
        <s v=" พ.ร.บ.กองทุนบำเหน็จบำนาญแห่งชาติ พ.ศ. .... ประกาศใช้ในราชกิจจานุเบกษา"/>
        <s v="กฎหมายส่งเสริมให้คนไทยมีหลักประกันรายได้หลังเกษียณที่เพียงพอต่อการดำรงชีวิตอย่างมีคุณภาพ"/>
        <s v="กอช. มีการปรับกฎระเบียบด้านสิทธิประโยชน์ที่เกี่ยวข้องเพื่อจูงใจให้แรงงานนอกระบบเข้าสู่ กอช."/>
        <s v="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"/>
        <m/>
      </sharedItems>
    </cacheField>
    <cacheField name="การจัดจำแนก" numFmtId="0">
      <sharedItems containsBlank="1"/>
    </cacheField>
    <cacheField name="ระดับการนำเสนอ" numFmtId="0">
      <sharedItems containsBlank="1"/>
    </cacheField>
    <cacheField name="สถานะข้อมูล" numFmtId="0">
      <sharedItems containsBlank="1"/>
    </cacheField>
    <cacheField name="หน่วยงาน" numFmtId="0">
      <sharedItems containsBlank="1"/>
    </cacheField>
    <cacheField name="สาขาสถิติ" numFmtId="0">
      <sharedItems containsBlank="1"/>
    </cacheField>
    <cacheField name="หมายเหตุ" numFmtId="0">
      <sharedItems containsBlank="1"/>
    </cacheField>
    <cacheField name="แผน" numFmtId="0">
      <sharedItems containsBlank="1"/>
    </cacheField>
    <cacheField name="สาเหตุที่สถานะข้อมูลไม่มี/ไม่ครบถ้วน" numFmtId="0">
      <sharedItems containsString="0" containsBlank="1" containsNumber="1" containsInteger="1" minValue="0" maxValue="0"/>
    </cacheField>
    <cacheField name="แนวทางในการพัฒนาข้อมูล" numFmtId="0">
      <sharedItems containsString="0" containsBlank="1" containsNumber="1" containsInteger="1" minValue="0" maxValue="0"/>
    </cacheField>
    <cacheField name="ความเร่งด่วนในการพัฒนา" numFmtId="0">
      <sharedItems containsString="0" containsBlank="1" containsNumber="1" containsInteger="1" minValue="0" maxValue="0"/>
    </cacheField>
    <cacheField name="ตัวชี้วัด2" numFmtId="0">
      <sharedItems containsBlank="1" longText="1"/>
    </cacheField>
    <cacheField name="แผน2" numFmtId="0">
      <sharedItems containsBlank="1" count="5">
        <s v="แผนแม่บทภายใต้ยุทธศาสตร์ชาติ (23 ด้าน)"/>
        <s v="SDGs"/>
        <s v="ร่าง แผนพัฒนาเศรษฐกิจและสังคมแห่งชาติ ฉบับที่ 13"/>
        <s v="แผนการปฏิรูปประเทศ 13 ด้าน"/>
        <m/>
      </sharedItems>
    </cacheField>
    <cacheField name="ลำดับ" numFmtId="0">
      <sharedItems containsBlank="1" containsMixedTypes="1" containsNumber="1" minValue="1.6" maxValue="1.6"/>
    </cacheField>
    <cacheField name="เป้าหมาย" numFmtId="0">
      <sharedItems containsBlank="1"/>
    </cacheField>
    <cacheField name="เป้าหมายย่อย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">
  <r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m/>
    <m/>
    <s v="มี"/>
    <s v="สำนักงานสภาพัฒนาการเศรษฐกิจและสังคมแห่งชาติ"/>
    <s v="สวัสดิการสังคม,ประชากรศาสตร์ ประชากรและเคหะ,สุขภาพ.รายได้และรายจ่ายของครัวเรือน,การขนส่งและโลจิสติกส์"/>
    <m/>
    <s v="แผนแม่บทภายใต้ยุทธศาสตร์ชาติ (23 ด้าน)"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1"/>
    <m/>
    <m/>
    <s v="มี"/>
    <s v="สำนักงานสภาพัฒนาการเศรษฐกิจและสังคมแห่งชาติ"/>
    <s v="รายได้และรายจ่ายของครัวเรือน"/>
    <m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2"/>
    <m/>
    <m/>
    <s v="มี"/>
    <s v="สำนักนโยบายและยุทธศาสตร์ กระทรวงสาธารณสุข"/>
    <s v="สุขภาพ"/>
    <m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3"/>
    <m/>
    <m/>
    <s v="ไม่ระบุ"/>
    <m/>
    <s v="สุขภาพ"/>
    <s v="สำนักงานปลัดกระทรวงสาธารณสุข"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4"/>
    <m/>
    <m/>
    <s v="มี"/>
    <s v="สำนักงานสถิติแห่งชาติ"/>
    <s v="สุขภาพ"/>
    <m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5"/>
    <m/>
    <m/>
    <s v="มี"/>
    <s v="สำนักงานสถิติแห่งชาติ"/>
    <s v="สุขภาพ"/>
    <s v="ตัวตั้ง"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6"/>
    <m/>
    <m/>
    <s v="มี"/>
    <s v="สำนักงานสถิติแห่งชาติ"/>
    <s v="ประชากรศาสตร์ ประชากรและเคหะ"/>
    <s v="ตัวหาร"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7"/>
    <m/>
    <m/>
    <s v="มี"/>
    <s v="สำนักงานสถิติแห่งชาติ"/>
    <s v="ประชากรศาสตร์ ประชากรและเคหะ"/>
    <m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8"/>
    <m/>
    <m/>
    <s v="มี"/>
    <s v="สำนักงานสถิติแห่งชาติ"/>
    <s v="ประชากรศาสตร์ ประชากรและเคหะ"/>
    <s v="ตัวตั้ง"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9"/>
    <m/>
    <m/>
    <s v="มี"/>
    <s v="สำนักงานสถิติแห่งชาติ"/>
    <s v="ประชากรศาสตร์ ประชากรและเคหะ"/>
    <s v="ตัวหาร"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10"/>
    <m/>
    <m/>
    <s v="มี"/>
    <s v="สำนักงานสถิติแห่งชาติ"/>
    <s v="ประชากรศาสตร์ ประชากรและเคหะ"/>
    <m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11"/>
    <m/>
    <m/>
    <s v="มี"/>
    <s v="สำนักงานสถิติแห่งชาติ"/>
    <s v="ประชากรศาสตร์ ประชากรและเคหะ"/>
    <s v="ตัวตั้ง"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9"/>
    <m/>
    <m/>
    <s v="มี"/>
    <s v="สำนักงานสถิติแห่งชาติ"/>
    <s v="ประชากรศาสตร์ ประชากรและเคหะ"/>
    <s v="ตัวหาร"/>
    <m/>
    <n v="0"/>
    <n v="0"/>
    <n v="0"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m/>
    <x v="12"/>
    <m/>
    <m/>
    <s v="มี"/>
    <s v="สำนักงานสถิติแห่งชาติ"/>
    <s v="การขนส่งและโลจิสติกส์"/>
    <m/>
    <m/>
    <m/>
    <m/>
    <m/>
    <s v="ดัชนีคุณภาพภาวะประชากรสูงอายุ (ตชว.ทดแทน) สัดส่วนผู้สูงอายุที่ประสบปัญหาความยากจนหลายมิติลดลง (เฉลี่ยร้อยละ)"/>
    <x v="0"/>
    <s v="15.3.2.1"/>
    <s v="15.3.2 ผู้สูงอายุมีความเป็นอยู่ที่ดีขึ้นอย่างต่อเนื่อง"/>
    <s v="15 พลังทางสังคม"/>
  </r>
  <r>
    <s v="ดัชนีความก้าวหน้าของการพัฒนาคนด้านสุขภาพ"/>
    <x v="13"/>
    <m/>
    <m/>
    <s v="มี"/>
    <s v="สำนักงานสภาพัฒนาการเศรษฐกิจและสังคมแห่งชาติ"/>
    <s v="สุขภาพ"/>
    <m/>
    <s v="แผนแม่บทภายใต้ยุทธศาสตร์ชาติ (23 ด้าน)"/>
    <m/>
    <m/>
    <m/>
    <s v="ดัชนีความก้าวหน้าของการพัฒนาคนด้านสุขภาพ"/>
    <x v="0"/>
    <s v="13.5.1.1"/>
    <s v="13 การเสริมสร้างให้คนไทยมีสุขภาวะที่ดี"/>
    <m/>
  </r>
  <r>
    <m/>
    <x v="14"/>
    <m/>
    <m/>
    <s v="มี"/>
    <s v="สำนักงานปลัดกระทรวงสาธารณสุข"/>
    <s v="สุขภาพ"/>
    <m/>
    <s v="แผนแม่บทภายใต้ยุทธศาสตร์ชาติ (23 ด้าน)"/>
    <m/>
    <m/>
    <m/>
    <s v="ดัชนีความก้าวหน้าของการพัฒนาคนด้านสุขภาพ"/>
    <x v="0"/>
    <s v="13.5.1.1"/>
    <s v="13 การเสริมสร้างให้คนไทยมีสุขภาวะที่ดี"/>
    <m/>
  </r>
  <r>
    <m/>
    <x v="15"/>
    <m/>
    <m/>
    <s v="มี"/>
    <s v="สำนักงานปลัดกระทรวงสาธารณสุข"/>
    <s v="สุขภาพ"/>
    <m/>
    <s v="แผนแม่บทภายใต้ยุทธศาสตร์ชาติ (23 ด้าน)"/>
    <m/>
    <m/>
    <m/>
    <s v="ดัชนีความก้าวหน้าของการพัฒนาคนด้านสุขภาพ"/>
    <x v="0"/>
    <s v="13.5.1.1"/>
    <s v="13 การเสริมสร้างให้คนไทยมีสุขภาวะที่ดี"/>
    <m/>
  </r>
  <r>
    <m/>
    <x v="16"/>
    <m/>
    <m/>
    <s v="มี"/>
    <s v="กรมส่งเสริมและพัฒนาคุณภาพชีวิตคนพิการ"/>
    <s v="ประชากรศาสตร์ ประชากรและเคหะ"/>
    <m/>
    <s v="แผนแม่บทภายใต้ยุทธศาสตร์ชาติ (23 ด้าน)"/>
    <m/>
    <m/>
    <m/>
    <s v="ดัชนีความก้าวหน้าของการพัฒนาคนด้านสุขภาพ"/>
    <x v="0"/>
    <s v="13.5.1.1"/>
    <s v="13 การเสริมสร้างให้คนไทยมีสุขภาวะที่ดี"/>
    <m/>
  </r>
  <r>
    <m/>
    <x v="17"/>
    <m/>
    <m/>
    <s v="มี"/>
    <s v="กรมสุขภาพจิต"/>
    <s v="สุขภาพ"/>
    <m/>
    <s v="แผนแม่บทภายใต้ยุทธศาสตร์ชาติ (23 ด้าน)"/>
    <m/>
    <m/>
    <m/>
    <s v="ดัชนีความก้าวหน้าของการพัฒนาคนด้านสุขภาพ"/>
    <x v="0"/>
    <s v="13.5.1.1"/>
    <s v="13 การเสริมสร้างให้คนไทยมีสุขภาวะที่ดี"/>
    <m/>
  </r>
  <r>
    <s v="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"/>
    <x v="18"/>
    <m/>
    <m/>
    <s v="ไม่ระบุ"/>
    <m/>
    <s v="สุขภาพ,สวัสดิการ,ประชากรศาสตร์ ประชากรและเคหะ,รายได้และรายจ่ายของครัวเรือน"/>
    <s v="กรมกิจการผู้สูงอายุ"/>
    <s v="แผนแม่บทภายใต้ยุทธศาสตร์ชาติ (23 ด้าน)"/>
    <m/>
    <m/>
    <m/>
    <s v="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"/>
    <x v="0"/>
    <s v="15.3.1.1"/>
    <s v="15 พลังทางสังคม"/>
    <s v="15.3.1 ประชากรไทยมีการเตรียมการก่อนยามสูงอายุเพื่อให้สูงวัยอย่างมีคุณภาพเพิ่มขึ้น"/>
  </r>
  <r>
    <m/>
    <x v="19"/>
    <s v="อายุ"/>
    <m/>
    <s v="ไม่ระบุ"/>
    <m/>
    <s v="สุขภาพ,สวัสดิการ,ประชากรศาสตร์ ประชากรและเคหะ,รายได้และรายจ่ายของครัวเรือน"/>
    <s v="กรมกิจการผู้สูงอายุ"/>
    <m/>
    <m/>
    <m/>
    <m/>
    <s v="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"/>
    <x v="0"/>
    <s v="15.3.1.1"/>
    <s v="15 พลังทางสังคม"/>
    <s v="15.3.1 ประชากรไทยมีการเตรียมการก่อนยามสูงอายุเพื่อให้สูงวัยอย่างมีคุณภาพเพิ่มขึ้น"/>
  </r>
  <r>
    <m/>
    <x v="20"/>
    <s v="อายุ"/>
    <m/>
    <s v="มี"/>
    <s v="กรมการปกครอง"/>
    <s v="ประชากรศาสตร์ ประชากรและเคหะ"/>
    <m/>
    <m/>
    <m/>
    <m/>
    <m/>
    <s v="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"/>
    <x v="0"/>
    <s v="15.3.1.1"/>
    <s v="15 พลังทางสังคม"/>
    <s v="15.3.1 ประชากรไทยมีการเตรียมการก่อนยามสูงอายุเพื่อให้สูงวัยอย่างมีคุณภาพเพิ่มขึ้น"/>
  </r>
  <r>
    <s v="อัตราความรอบรู้ด้านสุขภาวะของประชากร"/>
    <x v="21"/>
    <m/>
    <m/>
    <s v="ไม่ระบุ"/>
    <m/>
    <s v="สุขภาพ,การศึกษา"/>
    <s v="สำนักงานปลัดกระทรวงสาธารณสุข"/>
    <s v="แผนแม่บทภายใต้ยุทธศาสตร์ชาติ (23 ด้าน)"/>
    <m/>
    <m/>
    <m/>
    <s v="อัตราความรอบรู้ด้านสุขภาวะของประชากร"/>
    <x v="0"/>
    <s v="13.2.1.1"/>
    <s v="13 การเสริมสร้างให้คนไทยมีสุขภาวะที่ดี"/>
    <s v="13.2.1 ประชาชนมีความรอบรู้ด้านสุขภาวะสามารถดูแลสุขภาพ มีพฤติกรรมสุขภาพที่พึงประสงค์  และสามารถป้องกันและลดโรคที่สามารถป้องกันได้ เกิดเป็นสังคมบ่มเพาะจิตสำนึกการมีสุขภาพดีสูงขึ้น"/>
  </r>
  <r>
    <s v="ร้อยละผู้สูงอายุที่มีศักยภาพมีงานทำ และรายได้เหมาะสม"/>
    <x v="22"/>
    <m/>
    <m/>
    <s v="ไม่ระบุ"/>
    <m/>
    <s v="แรงงาน"/>
    <s v="ไม่มีหน่วยงานรับผิดชอบ_x000a_"/>
    <s v="แผนแม่บทภายใต้ยุทธศาสตร์ชาติ (23 ด้าน)"/>
    <m/>
    <m/>
    <m/>
    <s v="ร้อยละผู้สูงอายุที่มีศักยภาพมีงานทำ และรายได้เหมาะสม"/>
    <x v="0"/>
    <s v="11.6.1.1"/>
    <s v="11.6.1 ผู้สูงอายุมีคุณภาพชีวิตที่ดี มีความมั่นคงในชีวิต มีทักษะการดำรงชีวิต เรียนรู้พัฒนาตลอดชีวิต มีส่วนร่วมในกิจกรรมสังคม สร้างมูลค่าเพิ่มให้แก่สังคมเพิ่มขึ้น"/>
    <s v="11 การพัฒนาศักยภาพคนตลอดช่วงชีวิต"/>
  </r>
  <r>
    <m/>
    <x v="23"/>
    <s v="ระดับการศึกษาที่สำเร็จ เพศ กลุ่มอายุ สถานภาพการทำงาน อุตสาหกรรม ชั่วโมงการทำงาน"/>
    <s v="เขตการปกครอง  ภาค"/>
    <s v="มี"/>
    <s v="สำนักงานสถิติแห่งชาติ"/>
    <s v="แรงงาน"/>
    <m/>
    <m/>
    <m/>
    <m/>
    <m/>
    <s v="ร้อยละผู้สูงอายุที่มีศักยภาพมีงานทำ และรายได้เหมาะสม"/>
    <x v="0"/>
    <s v="11.6.1.1"/>
    <s v="11.6.1 ผู้สูงอายุมีคุณภาพชีวิตที่ดี มีความมั่นคงในชีวิต มีทักษะการดำรงชีวิต เรียนรู้พัฒนาตลอดชีวิต มีส่วนร่วมในกิจกรรมสังคม สร้างมูลค่าเพิ่มให้แก่สังคมเพิ่มขึ้น"/>
    <s v="11 การพัฒนาศักยภาพคนตลอดช่วงชีวิต"/>
  </r>
  <r>
    <m/>
    <x v="24"/>
    <s v="การได้รับบาดเจ็บหรืออุบัติเหตุจากการทำงาน กลุ่มอายุ"/>
    <m/>
    <s v="มี"/>
    <s v="สำนักงานสถิติแห่งชาติ"/>
    <s v="แรงงาน"/>
    <m/>
    <m/>
    <m/>
    <m/>
    <m/>
    <s v="ร้อยละผู้สูงอายุที่มีศักยภาพมีงานทำ และรายได้เหมาะสม"/>
    <x v="0"/>
    <s v="11.6.1.1"/>
    <s v="11.6.1 ผู้สูงอายุมีคุณภาพชีวิตที่ดี มีความมั่นคงในชีวิต มีทักษะการดำรงชีวิต เรียนรู้พัฒนาตลอดชีวิต มีส่วนร่วมในกิจกรรมสังคม สร้างมูลค่าเพิ่มให้แก่สังคมเพิ่มขึ้น"/>
    <s v="11 การพัฒนาศักยภาพคนตลอดช่วงชีวิต"/>
  </r>
  <r>
    <m/>
    <x v="25"/>
    <s v="รายได้ที่ได้รับในรอบปีที่แล้ว ความเพียงพอของรายได้ เพศ"/>
    <s v=" เขตการปกครอง ภาค"/>
    <s v="มี"/>
    <s v="สำนักงานสถิติแห่งชาติ"/>
    <s v="ประชากรศาสตร์ ประชากรและเคหะ"/>
    <m/>
    <m/>
    <m/>
    <m/>
    <m/>
    <s v="ร้อยละผู้สูงอายุที่มีศักยภาพมีงานทำ และรายได้เหมาะสม"/>
    <x v="0"/>
    <s v="11.6.1.1"/>
    <s v="11.6.1 ผู้สูงอายุมีคุณภาพชีวิตที่ดี มีความมั่นคงในชีวิต มีทักษะการดำรงชีวิต เรียนรู้พัฒนาตลอดชีวิต มีส่วนร่วมในกิจกรรมสังคม สร้างมูลค่าเพิ่มให้แก่สังคมเพิ่มขึ้น"/>
    <s v="11 การพัฒนาศักยภาพคนตลอดช่วงชีวิต"/>
  </r>
  <r>
    <m/>
    <x v="26"/>
    <m/>
    <m/>
    <s v="มี"/>
    <s v="สำนักงานสถิติแห่งชาติ"/>
    <s v="แรงงาน"/>
    <m/>
    <m/>
    <m/>
    <m/>
    <m/>
    <s v="ร้อยละผู้สูงอายุที่มีศักยภาพมีงานทำ และรายได้เหมาะสม"/>
    <x v="0"/>
    <s v="11.6.1.1"/>
    <s v="11.6.1 ผู้สูงอายุมีคุณภาพชีวิตที่ดี มีความมั่นคงในชีวิต มีทักษะการดำรงชีวิต เรียนรู้พัฒนาตลอดชีวิต มีส่วนร่วมในกิจกรรมสังคม สร้างมูลค่าเพิ่มให้แก่สังคมเพิ่มขึ้น"/>
    <s v="11 การพัฒนาศักยภาพคนตลอดช่วงชีวิต"/>
  </r>
  <r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27"/>
    <m/>
    <m/>
    <s v="ไม่ระบุ"/>
    <m/>
    <s v="ประชากรศาสตร์ ประชากรและเคหะ,สุขภาพ,สวัสดิการสังคม,แรงงาน"/>
    <s v="กรมกิจการผู้สูงอายุ_x000a_ตชว คล้ายคลึงกัน"/>
    <s v="แผนแม่บทภายใต้ยุทธศาสตร์ชาติ (23 ด้าน)"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28"/>
    <m/>
    <m/>
    <s v="ไม่ระบุ"/>
    <m/>
    <s v="สวัสดิการสังคม"/>
    <s v="กรมกิจการผู้สูงอายุ_x000a_ตชว คล้ายคลึงกัน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29"/>
    <m/>
    <m/>
    <s v="มี"/>
    <s v="สำนักงานสถิติแห่งชาติ"/>
    <s v="ประชากรศาสตร์ ประชากรและเคหะ,สวัสดิการสังคม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0"/>
    <m/>
    <m/>
    <s v="มี"/>
    <s v="สำนักงานสถิติแห่งชาติ"/>
    <s v="ประชากรศาสตร์ ประชากรและเคหะ"/>
    <s v="ตัวตั้ง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1"/>
    <m/>
    <m/>
    <s v="มี"/>
    <s v="สำนักงานสถิติแห่งชาติ"/>
    <s v="ประชากรศาสตร์ ประชากรและเคหะ"/>
    <s v="ตัวหาร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2"/>
    <s v="เพศ"/>
    <s v="จังหวัด"/>
    <s v="ไม่ระบุ"/>
    <m/>
    <s v="สวัสดิการสังคม"/>
    <s v="กรมส่งเสริมการปกครองท้องถิ่น_x000a_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3"/>
    <s v="สถานะทางเศรษฐสังคมของครัวเรือน"/>
    <s v="ภาค"/>
    <s v="มี"/>
    <s v="สำนักงานสถิติแห่งชาติ"/>
    <s v="รายได้และรายจ่ายของครัวเรือน,สวัสดิการสังคม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4"/>
    <m/>
    <s v="จังหวัด"/>
    <s v="มี"/>
    <s v="สำนักงานประกันสังคม"/>
    <s v="แรงงาน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5"/>
    <m/>
    <m/>
    <s v="มี"/>
    <s v="กรมกิจการผู้สูงอายุ"/>
    <s v="สวัสดิการสังคม,แรงงาน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6"/>
    <m/>
    <m/>
    <s v="ไม่ระบุ"/>
    <m/>
    <s v="สวัสดิการสังคม"/>
    <s v="กรมส่งเสริมการปกครองท้องถิ่น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7"/>
    <m/>
    <m/>
    <s v="มี"/>
    <s v="กรมพัฒนาสังคมและสวัสดิการ"/>
    <s v="สวัสดิการสังคม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8"/>
    <s v="เพศ"/>
    <m/>
    <s v="มี"/>
    <s v="สำนักงานปลัดกระทรวงการพัฒนาสังคมและความมั่นคงของมนุษย์"/>
    <s v="ประชากรศาสตร์ ประชากรและเคหะ,สวัสดิการสังคม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39"/>
    <m/>
    <m/>
    <s v="มี"/>
    <s v="สำนักงานสถิติแห่งชาติ"/>
    <s v="สวัสดิการสังคม"/>
    <s v="ตัวตั้ง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40"/>
    <m/>
    <m/>
    <s v="มี"/>
    <s v="สำนักงานสถิติแห่งชาติ"/>
    <s v="ประชากรศาสตร์ ประชากรและเคหะ"/>
    <s v="ตัวหาร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41"/>
    <s v="เพศ"/>
    <s v="เขตการปกครอง ภาค"/>
    <s v="มี"/>
    <s v="สำนักงานสถิติแห่งชาติ"/>
    <s v="ประชากรศาสตร์ ประชากรและเคหะ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42"/>
    <m/>
    <m/>
    <s v="มี"/>
    <s v="สำนักงานปลัดกระทรวงการพัฒนาสังคมและความมั่นคงของมนุษย์"/>
    <s v="ประชากรศาสตร์ ประชากรและเคหะ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43"/>
    <m/>
    <m/>
    <s v="มี"/>
    <s v="สำนักงานสถิติแห่งชาติ"/>
    <s v="ประชากรศาสตร์ ประชากรและเคหะ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40"/>
    <m/>
    <m/>
    <s v="มี"/>
    <s v="สำนักงานสถิติแห่งชาติ"/>
    <s v="ประชากรศาสตร์ ประชากรและเคหะ"/>
    <m/>
    <m/>
    <n v="0"/>
    <n v="0"/>
    <n v="0"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44"/>
    <s v="เพศ"/>
    <s v="เขตการปกครอง ภาค"/>
    <s v="มี"/>
    <s v="สำนักงานสถิติแห่งชาติ"/>
    <s v="ประชากรศาสตร์ ประชากรและเคหะ,หญิงและชาย"/>
    <m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45"/>
    <m/>
    <m/>
    <s v="มี"/>
    <s v="สำนักงานสถิติแห่งชาติ"/>
    <s v="ประชากรศาสตร์ ประชากรและเคหะ"/>
    <s v="ตัวตั้ง"/>
    <m/>
    <m/>
    <m/>
    <m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m/>
    <x v="9"/>
    <m/>
    <m/>
    <s v="มี"/>
    <s v="สำนักงานสถิติแห่งชาติ"/>
    <s v="ประชากรศาสตร์ ประชากรและเคหะ"/>
    <s v="ตัวหาร"/>
    <m/>
    <n v="0"/>
    <n v="0"/>
    <n v="0"/>
    <s v="สัดส่วนประชากรไทยทั้งหมดที่ได้รับความคุ้มครองตามมาตราการคุ้มครองทางสังคมอย่างน้อย 9 กรณี (1) เจ็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"/>
    <x v="0"/>
    <s v="17.1.1.1"/>
    <s v="17 ความเสมอภาคและหลักประกันทางสังคม"/>
    <s v="17.1.1 คนไทยทุกคนได้รับการคุ้มครองและหลักประกันทางสังคมเพิ่มขึ้น"/>
  </r>
  <r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46"/>
    <m/>
    <m/>
    <s v="ไม่ระบุ"/>
    <m/>
    <s v="สวัสดิการสังคม"/>
    <s v="กรมกิจการผู้สูงอายุ,กรมกิจการเด็กและเยาวชน, กรมส่งเสริมการปกครองท้องถิ่น, กรมส่งเสริมและคุณภาพชีวิตคนพิการ, สำนักงานประกันสังคม และสำนักงานสถิติแห่งชาติ _x000a_ตชว คล้ายคลึงกัน"/>
    <s v="SDGs"/>
    <m/>
    <m/>
    <m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29"/>
    <m/>
    <m/>
    <s v="มี"/>
    <s v="สำนักงานสถิติแห่งชาติ"/>
    <s v="ประชากรศาสตร์ ประชากรและเคหะ,สวัสดิการสังคม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0"/>
    <m/>
    <m/>
    <s v="มี"/>
    <s v="สำนักงานสถิติแห่งชาติ"/>
    <s v="ประชากรศาสตร์ ประชากรและเคหะ"/>
    <s v="ตัวตั้ง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1"/>
    <m/>
    <m/>
    <s v="มี"/>
    <s v="สำนักงานสถิติแห่งชาติ"/>
    <s v="ประชากรศาสตร์ ประชากรและเคหะ"/>
    <s v="ตัวหาร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2"/>
    <s v="เพศ"/>
    <s v="จังหวัด"/>
    <s v="ไม่ระบุ"/>
    <m/>
    <s v="สวัสดิการสังคม"/>
    <s v="กรมส่งเสริมการปกครองท้องถิ่น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3"/>
    <s v="สถานะทางเศรษฐสังคมของครัวเรือน"/>
    <s v="ภาค"/>
    <s v="มี"/>
    <s v="สำนักงานสถิติแห่งชาติ"/>
    <s v="รายได้และรายจ่ายของครัวเรือน,สวัสดิการสังคม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4"/>
    <m/>
    <s v="จังหวัด"/>
    <s v="มี"/>
    <s v="สำนักงานประกันสังคม"/>
    <s v="แรงงาน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5"/>
    <m/>
    <m/>
    <s v="มี"/>
    <s v="กรมกิจการผู้สูงอายุ"/>
    <s v="สวัสดิการสังคม,แรงงาน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6"/>
    <m/>
    <m/>
    <s v="ไม่ระบุ"/>
    <m/>
    <s v="สวัสดิการสังคม"/>
    <s v="กรมส่งเสริมการปกครองท้องถิ่น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7"/>
    <m/>
    <m/>
    <s v="มี"/>
    <s v="กรมพัฒนาสังคมและสวัสดิการ"/>
    <s v="สวัสดิการสังคม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8"/>
    <s v="เพศ"/>
    <m/>
    <s v="มี"/>
    <s v="สำนักงานปลัดกระทรวงการพัฒนาสังคมและความมั่นคงของมนุษย์"/>
    <s v="ประชากรศาสตร์ ประชากรและเคหะ,สวัสดิการสังคม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39"/>
    <m/>
    <m/>
    <s v="มี"/>
    <s v="สำนักงานสถิติแห่งชาติ"/>
    <s v="สวัสดิการสังคม"/>
    <s v="ตัวตั้ง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40"/>
    <m/>
    <m/>
    <s v="มี"/>
    <s v="สำนักงานสถิติแห่งชาติ"/>
    <s v="ประชากรศาสตร์ ประชากรและเคหะ"/>
    <s v="ตัวหาร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41"/>
    <s v="เพศ"/>
    <s v="เขตการปกครอง ภาค"/>
    <s v="มี"/>
    <s v="สำนักงานสถิติแห่งชาติ"/>
    <s v="ประชากรศาสตร์ ประชากรและเคหะ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42"/>
    <m/>
    <m/>
    <s v="มี"/>
    <s v="สำนักงานปลัดกระทรวงการพัฒนาสังคมและความมั่นคงของมนุษย์"/>
    <s v="ประชากรศาสตร์ ประชากรและเคหะ"/>
    <m/>
    <m/>
    <m/>
    <m/>
    <m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43"/>
    <m/>
    <m/>
    <s v="มี"/>
    <s v="สำนักงานสถิติแห่งชาติ"/>
    <s v="ประชากรศาสตร์ ประชากรและเคหะ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40"/>
    <m/>
    <m/>
    <s v="มี"/>
    <s v="สำนักงานสถิติแห่งชาติ"/>
    <s v="ประชากรศาสตร์ ประชากรและเคหะ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44"/>
    <s v="เพศ"/>
    <s v="เขตการปกครอง ภาค"/>
    <s v="มี"/>
    <s v="สำนักงานสถิติแห่งชาติ"/>
    <s v="ประชากรศาสตร์ ประชากรและเคหะ,หญิงและชาย"/>
    <m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45"/>
    <m/>
    <m/>
    <s v="มี"/>
    <s v="สำนักงานสถิติแห่งชาติ"/>
    <s v="ประชากรศาสตร์ ประชากรและเคหะ"/>
    <s v="ตัวตั้ง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m/>
    <x v="9"/>
    <m/>
    <m/>
    <s v="มี"/>
    <s v="สำนักงานสถิติแห่งชาติ"/>
    <s v="ประชากรศาสตร์ ประชากรและเคหะ"/>
    <s v="ตัวหาร"/>
    <m/>
    <n v="0"/>
    <n v="0"/>
    <n v="0"/>
    <s v="สัดส่วนของประชากรที่ได้รับความคุ้มครองตามระบบและมาตรการการคุ้มครองทางสังคม จำแนกตามเพศ และแบ่งเป็น เด็ก ผู้ว่างงาน ผู้สูงอายุ ผู้พิการ หญิงตั้งครรภ์ เด็กเกิดใหม่ ผู้ที่ได้รับบาดเจ็บจากการทำงาน ผู้ที่ยากจนและเปราะบาง"/>
    <x v="1"/>
    <s v="1.3.1"/>
    <s v="1. ยุติความยากจนทุกรูปแบบในทุกที่"/>
    <s v="1.3 ดำเนินการให้ทุกคนมีระบบและมาตรการการคุ้มครองทางสังคมระดับประเทศที่เหมาะสม ซึ่งรวมถึงฐานการคุ้มครองทางสังคม (floors) โดยให้ครอบคลุมกลุ่มประชากรยากจน และกลุ่มเปราะบางให้มากพอ ภายในปี พ.ศ. 2573"/>
  </r>
  <r>
    <s v="จำนวนผู้สูงอายุที่ประสบปัญหาความยากจนหลายมิติลดลงร้อยละ 20 ของจำนวนผู้สูงอายุที่ยากจนต่อปี"/>
    <x v="1"/>
    <m/>
    <m/>
    <s v="มี"/>
    <s v="สำนักงานสภาพัฒนาการเศรษฐกิจและสังคมแห่งชาติ"/>
    <s v="รายได้และรายจ่ายของครัวเรือน"/>
    <m/>
    <s v="ร่าง แผนพัฒนาเศรษฐกิจและสังคมแห่งชาติ ฉบับที่ 13"/>
    <n v="0"/>
    <n v="0"/>
    <n v="0"/>
    <s v="จำนวนผู้สูงอายุที่ประสบปัญหาความยากจนหลายมิติลดลงร้อยละ 20 ของจำนวนผู้สูงอายุที่ยากจนต่อปี"/>
    <x v="2"/>
    <n v="1.6"/>
    <s v="เป้าหมายที่ 1 คนไทยได้รับการพัฒนาอย่างเต็มศักยภาพในทุกช่วงวัย มีสมรรถนะที่จำเป็นสำหรับโลกยุคใหม่มีคุณลักษณะตามบรรทัดฐานที่ดีของสังคม มีคุณธรรม จริยธรรม และมีภูมิคุ้มกันต่อการเปลี่ยนแปลงอย่างพลิกโฉมฉับพลันของโลก สามารถดำรงชีวิตร่วมกันในสังคมได้อย่างสงบสุข"/>
    <s v="หมุดหมายที่ 12 ไทยมีกำลังคนสมรรถนะสูง มุ่งเรียนรู้อย่างต่อเนื่อง ตอบโจทย์การพัฒนาแห่งอนาคต"/>
  </r>
  <r>
    <s v="สัดส่วนของประชากรที่อยู่ต่ำกว่าเส้น ความยากจนของประเทศ "/>
    <x v="47"/>
    <m/>
    <m/>
    <s v="มี"/>
    <s v="สำนักงานสภาพัฒนาการเศรษฐกิจและสังคมแห่งชาติ"/>
    <s v="รายได้และรายจ่ายของครัวเรือน"/>
    <s v="ตชว คล้ายคลึงกัน"/>
    <s v="SDGs"/>
    <m/>
    <m/>
    <m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48"/>
    <s v="กลุ่มวัยประชากรระดับพื้นที่"/>
    <s v="เขตการปกครอง"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m/>
    <m/>
    <m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48"/>
    <s v="เพศ"/>
    <s v="เขตการปกครอง  ภาค"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48"/>
    <m/>
    <s v="เขตการปกครอง  จังหวัด ภาค"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49"/>
    <s v="ระดับการศึกษา"/>
    <m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48"/>
    <s v="สถานภาพเศรษฐกิจและสังคมของครัวเรือน"/>
    <m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50"/>
    <s v="กลุ่มอายุ เพศ"/>
    <m/>
    <s v="มี"/>
    <s v="สำนักงานปลัดกระทรวงสาธารณสุข"/>
    <s v="ประชากรศาสตร์ ประชากรและเคหะ,สุขภาพ"/>
    <m/>
    <m/>
    <m/>
    <m/>
    <m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51"/>
    <s v="เพศ  "/>
    <s v="จังหวัด"/>
    <s v="มี"/>
    <s v="กรมการปกครอง"/>
    <s v="ประชากรศาสตร์ ประชากรและเคหะ"/>
    <m/>
    <m/>
    <m/>
    <m/>
    <m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52"/>
    <s v="กลุ่มอายุ เพศ"/>
    <s v="เขตการปกครอง ภาค จังหวัด"/>
    <s v="มี"/>
    <s v="สำนักงานสถิติแห่งชาติ"/>
    <s v="ประชากรศาสตร์ ประชากรและเคหะ"/>
    <m/>
    <m/>
    <m/>
    <m/>
    <m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53"/>
    <s v="กลุ่มอายุ เพศ"/>
    <s v="เขตการปกครอง จังหวัด  ภาค"/>
    <s v="มี"/>
    <s v="สำนักงานสถิติแห่งชาติ"/>
    <s v="ประชากรศาสตร์ ประชากรและเคหะ"/>
    <m/>
    <m/>
    <m/>
    <m/>
    <m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m/>
    <x v="54"/>
    <s v="เพศ หมวดอายุ"/>
    <s v="จังหวัด ภาค"/>
    <s v="มี"/>
    <s v="สำนักงานสภาพัฒนาการเศรษฐกิจและสังคมแห่งชาติ"/>
    <s v="ประชากรศาสตร์ ประชากรและเคหะ"/>
    <m/>
    <m/>
    <m/>
    <m/>
    <m/>
    <s v="สัดส่วนของประชากรที่อยู่ต่ำกว่าเส้น ความยากจนของประเทศ "/>
    <x v="1"/>
    <s v="1.2.1"/>
    <s v="1. ยุติความยากจนทุกรูปแบบในทุกที่"/>
    <s v="1.2 ภายในปี พ.ศ. 2573 ลดสัดส่วน ชาย หญิง และเด็ก ในทุกช่วงวัย ที่อยู่ภายใต้ความยากจนในทุกมิติ ตามนิยามของแต่ละประเทศ ให้ลดลงอย่างน้อยครึ่งหนึ่ง"/>
  </r>
  <r>
    <s v="สัดส่วนผู้สูงอายุที่ยากจนลดลงเหลือไม่เกินร้อยละ 4"/>
    <x v="55"/>
    <m/>
    <m/>
    <s v="มี"/>
    <m/>
    <s v="รายได้และรายจ่ายของครัวเรือน,ประชากรศาสตร์ ประชากรและเคหะ"/>
    <s v="ตชว คล้ายคลึงกัน"/>
    <s v="ร่าง แผนพัฒนาเศรษฐกิจและสังคมแห่งชาติ ฉบับที่ 13"/>
    <m/>
    <m/>
    <m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48"/>
    <s v="กลุ่มวัยประชากรระดับพื้นที่"/>
    <s v="เขตการปกครอง"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48"/>
    <s v="เพศ"/>
    <s v="เขตการปกครอง  ภาค"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48"/>
    <m/>
    <s v="เขตการปกครอง  จังหวัด ภาค"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49"/>
    <s v="ระดับการศึกษา"/>
    <m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48"/>
    <s v="สถานภาพเศรษฐกิจและสังคมของครัวเรือน"/>
    <m/>
    <s v="มี"/>
    <s v="สำนักงานสภาพัฒนาการเศรษฐกิจและสังคมแห่งชาติ"/>
    <s v="รายได้และรายจ่ายของครัวเรือน,ประชากรศาสตร์ ประชากรและเคหะ"/>
    <m/>
    <m/>
    <n v="0"/>
    <n v="0"/>
    <n v="0"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25"/>
    <s v="ลักษณะการอยู่อาศัย บุคคลที่ผู้สูงอายุอยู่ด้วย กลุ่มอายุ สถานภาพการอยู่อาศัยในครัวเรือน เพศ"/>
    <s v="เขตการปกครอง ภาค"/>
    <s v="มี"/>
    <s v="สำนักงานสถิติแห่งชาติ"/>
    <s v="ประชากรศาสตร์ ประชากรและเคหะ"/>
    <m/>
    <m/>
    <n v="0"/>
    <n v="0"/>
    <n v="0"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56"/>
    <s v="เพศ"/>
    <s v="จังหวัด"/>
    <s v="มี"/>
    <s v="กรมการปกครอง"/>
    <s v="ประชากรศาสตร์ ประชากรและเคหะ"/>
    <m/>
    <m/>
    <m/>
    <m/>
    <m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57"/>
    <s v="กลุ่มอายุ เพศ  สถานภาพสมรส การอ่านออกเขียนได้ ระดับการศึกษาสูงสุดที่เรียนจบ"/>
    <m/>
    <s v="มี"/>
    <s v="สำนักงานสถิติแห่งชาติ"/>
    <s v="ประชากรศาสตร์ ประชากรและเคหะ"/>
    <m/>
    <m/>
    <m/>
    <m/>
    <m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58"/>
    <s v="เพศ"/>
    <m/>
    <s v="มี"/>
    <s v="กรมการปกครอง"/>
    <s v="ประชากรศาสตร์ ประชากรและเคหะ"/>
    <m/>
    <m/>
    <m/>
    <m/>
    <m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59"/>
    <s v="เพศ"/>
    <m/>
    <s v="มี"/>
    <s v="สำนักงานสถิติแห่งชาติ"/>
    <s v="ประชากรศาสตร์ ประชากรและเคหะ"/>
    <m/>
    <m/>
    <m/>
    <m/>
    <m/>
    <s v="สัดส่วนผู้สูงอายุที่ยากจนลดลงเหลือไม่เกินร้อยละ 4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"/>
    <x v="60"/>
    <m/>
    <m/>
    <s v="ไม่ระบุ"/>
    <m/>
    <s v="สุขภาพ,สวัสดิการสังคม "/>
    <s v="ไม่มีหน่วยงานรับผิดชอบ"/>
    <s v="ร่าง แผนพัฒนาเศรษฐกิจและสังคมแห่งชาติ ฉบับที่ 13"/>
    <m/>
    <m/>
    <m/>
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36"/>
    <m/>
    <m/>
    <s v="ไม่ระบุ"/>
    <m/>
    <s v="สวัสดิการสังคม"/>
    <s v="กรมส่งเสริมการปกครองท้องถิ่น"/>
    <m/>
    <n v="0"/>
    <n v="0"/>
    <n v="0"/>
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m/>
    <x v="37"/>
    <m/>
    <m/>
    <s v="มี"/>
    <s v="กรมพัฒนาสังคมและสวัสดิการ"/>
    <s v="สวัสดิการสังคม"/>
    <m/>
    <m/>
    <n v="0"/>
    <n v="0"/>
    <n v="0"/>
    <s v="สัดส่วนของผู้สูงอายุที่มีภาวะพึ่งพิงที่เข้าถึงบริการดูแลระยะยาวด้านสาธารณสุขในระบบหลักประกันสุขภาพแห่งชาติ เพิ่มขึ้นเป็นไม่ต่ำกว่าร้อยละ 70"/>
    <x v="2"/>
    <m/>
    <s v="เป้าหมายที่ 2 คนไทยทุกช่วงวัยได้รับความคุ้มครองทางสังคมที่เพียงพอต่อการดำรงชีวิต"/>
    <s v="หมุดหมายที่ 9 ไทยมีความยากจนข้ามรุ่นลดลง และคนไทยทุกคนมีความคุ้มครองทางสังคมที่เพียงพอเหมาะสม"/>
  </r>
  <r>
    <s v="ความหนาแน่นและการกระจายตัวของบุคลากรด้านสาธารณสุข"/>
    <x v="61"/>
    <m/>
    <m/>
    <s v="ไม่ระบุ"/>
    <m/>
    <s v="สุขภาพ"/>
    <s v="สำนักงานปลัดกระทรวงสาธารณสุข_x000a_ตชว ซ้ำกัน"/>
    <s v="SDGs"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2"/>
    <m/>
    <m/>
    <s v="มี"/>
    <s v="สำนักงานปลัดกระทรวงสาธารณสุข"/>
    <s v="สุขภาพ"/>
    <s v="ตชว ซ้ำกัน"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3"/>
    <m/>
    <s v="จังหวัด 12 เครือข่ายบริการสุขภาพ  ภาค"/>
    <s v="มี"/>
    <s v="สำนักงานปลัดกระทรวงสาธารณสุข"/>
    <s v="สุขภาพ"/>
    <s v="ตชว ซ้ำกัน"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4"/>
    <m/>
    <s v="จังหวัด 12 เครือข่ายบริการสุขภาพ  ภาค"/>
    <s v="มี"/>
    <s v="สำนักงานปลัดกระทรวงสาธารณสุข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5"/>
    <m/>
    <m/>
    <s v="มี"/>
    <s v="กรมสุขภาพจิต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6"/>
    <m/>
    <m/>
    <s v="มี"/>
    <s v="กรมสุขภาพจิต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7"/>
    <m/>
    <s v="จังหวัด 12 เครือข่ายบริการสุขภาพ  ภาค"/>
    <s v="มี"/>
    <s v="สำนักงานปลัดกระทรวงสาธารณสุข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8"/>
    <m/>
    <m/>
    <s v="มี"/>
    <s v="สำนักงานปลัดกระทรวงสาธารณสุข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69"/>
    <m/>
    <m/>
    <s v="มี"/>
    <s v="กรมสุขภาพจิต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70"/>
    <m/>
    <m/>
    <s v="มี"/>
    <s v="กรมสุขภาพจิต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71"/>
    <m/>
    <m/>
    <s v="มี"/>
    <s v="กรมสุขภาพจิต"/>
    <s v="สุขภาพ"/>
    <m/>
    <m/>
    <m/>
    <m/>
    <m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m/>
    <x v="50"/>
    <m/>
    <m/>
    <s v="มี"/>
    <s v="สำนักงานปลัดกระทรวงสาธารณสุข"/>
    <s v="ประชากรศาสตร์ ประชากรและเคหะ,สุขภาพ"/>
    <m/>
    <m/>
    <n v="0"/>
    <n v="0"/>
    <n v="0"/>
    <s v="ความหนาแน่นและการกระจายตัวของบุคลากรด้านสาธารณสุข"/>
    <x v="1"/>
    <s v="3.c.1"/>
    <s v="3. สร้างหลักประกันการมีสุขภาวะที่ดี และส่งเสริมความเป็นอยู่ที่ดีสำหรับทุกคนในทุกช่วงวัย"/>
    <s v="3.c เพิ่มการใช้เงินสนับสนุนด้านสุขภาพ และการสรรหา การพัฒนา การฝึกฝน และการเก็บรักษากำลังคนด้านสุขภาพในประเทศกำลังพัฒนา โดยเฉพาะอย่างยิ่งในประเทศพัฒนาน้อยที่สุดและรัฐกำลังพัฒนาที่เป็นเกาะขนาดเล็ก"/>
  </r>
  <r>
    <s v="ส่วนแบ่งเฉลี่ยของพื้นที่เมืองที่ถูกสร้างขึ้นให้เป็นสถานที่ที่ใช้ประโยชน์สาธารณะสำหรับทุกคน จำแนกตามเพศ อายุ และผู้พิการ"/>
    <x v="72"/>
    <m/>
    <m/>
    <s v="มี"/>
    <s v="สำนักงานสภาพัฒนาการเศรษฐกิจและสังคมแห่งชาติ"/>
    <s v="สวัสดิการสังคม"/>
    <m/>
    <s v="SDGs"/>
    <m/>
    <m/>
    <m/>
    <s v="ส่วนแบ่งเฉลี่ยของพื้นที่เมืองที่ถูกสร้างขึ้นให้เป็นสถานที่ที่ใช้ประโยชน์สาธารณะสำหรับทุกคน จำแนกตามเพศ อายุ และผู้พิการ"/>
    <x v="1"/>
    <s v="11.7.1"/>
    <s v="11. ทำให้เมืองและการตั้งถิ่นฐานของมนุษย์ มีความครอบคลุม ปลอดภัย ยืดหยุ่นต่อการเปลี่ยนแปลง และยั่งยืน"/>
    <s v="11.7 จัดให้มีการเข้าถึงพื้นที่สาธารณะสีเขียว ที่ปลอดภัยครอบคลุมและเข้าถึงได้ โดยถ้วนหน้า โดยเฉพาะสำหรับผู้หญิง เด็ก คนชรา และผู้พิการ ภายในปี พ.ศ. 2573"/>
  </r>
  <r>
    <s v="สัดส่วนของประชากรที่เข้าถึงการขนส่งสาธารณะได้อย่างสะดวก จำแนกตามเพศ อายุ และผู้พิการ "/>
    <x v="73"/>
    <s v="เพศ อายุ และผู้พิการ "/>
    <m/>
    <s v="ไม่ระบุ"/>
    <m/>
    <s v="การขนส่งและโลจิสติกส์"/>
    <s v="ไม่มีหน่วยงานรับผิดชอบ"/>
    <s v="SDGs"/>
    <m/>
    <m/>
    <m/>
    <s v="สัดส่วนของประชากรที่เข้าถึงการขนส่งสาธารณะได้อย่างสะดวก จำแนกตามเพศ อายุ และผู้พิการ "/>
    <x v="1"/>
    <s v="11.2.1"/>
    <s v="11. ทำให้เมืองและการตั้งถิ่นฐานของมนุษย์ มีความครอบคลุม ปลอดภัย ยืดหยุ่นต่อการเปลี่ยนแปลง และยั่งยืน"/>
    <s v="11.2 จัดให้ทุกคนเข้าถึงระบบคมนาคมขนส่งที่ยั่งยืน เข้าถึงได้ ปลอดภัย ในราคาที่สามารถจ่ายได้ พัฒนาความปลอดภัยทางถนน ขยายการขนส่งสาธารณะ และคำนึงถึงกลุ่มคนที่อยู่ในสถานการณ์ที่เปราะบาง ผู้หญิง เด็ก ผู้พิการ และผู้สูงอายุ ภายในปี พ.ศ. 2573"/>
  </r>
  <r>
    <s v="ประชาชนที่ได้รับประโยชน์จากการเตรียมพร้อมและการจัดการภาวะฉุกเฉินด้านสาธารณสุข"/>
    <x v="74"/>
    <m/>
    <m/>
    <s v="ไม่ระบุ"/>
    <m/>
    <s v="สุขภาพ"/>
    <s v="ไม่มีหน่วยงานรับผิดชอบ"/>
    <s v="แผนการปฏิรูปประเทศ 13 ด้าน"/>
    <m/>
    <m/>
    <m/>
    <s v="ประชาชนที่ได้รับประโยชน์จากการเตรียมพร้อมและการจัดการภาวะฉุกเฉินด้านสาธารณสุข"/>
    <x v="3"/>
    <m/>
    <s v="7.ด้านสาธารณสุข"/>
    <m/>
  </r>
  <r>
    <s v="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 "/>
    <x v="75"/>
    <m/>
    <m/>
    <s v="ไม่ระบุ"/>
    <m/>
    <s v="สุขภาพ"/>
    <s v="ไม่มีหน่วยงานรับผิดชอบ"/>
    <s v="แผนการปฏิรูปประเทศ 13 ด้าน"/>
    <m/>
    <m/>
    <m/>
    <s v="ประชาชนรวมทั้งผู้สูงอายุในพื้นที่ ได้รับบริการและการสนับสนุน 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 "/>
    <x v="3"/>
    <m/>
    <s v="7.ด้านสาธารณสุข"/>
    <m/>
  </r>
  <r>
    <s v="ระบบข้อมูลสารสนเทศและการสื่อสารสำหรับผู้สูงอายุ เพื่อสนับสนุนการสร้างเสริมสุขภาพ ความรอบรู้ด้านสุขภาพ การป้องกันโรค การปรับเปลี่ยนพฤติกรรมและการดูแลตนเองของผู้สูงอายุ ผ่านการสื่อสารที่ทันสมัย การใช้อุปกรณ์ดิจิทัลส่วนบุคคล และอาสาสมัครในท้องถิ่น/ชุมชน"/>
    <x v="76"/>
    <m/>
    <m/>
    <s v="ไม่ระบุ"/>
    <m/>
    <s v="สุขภาพ,เทคโนโลยีสารสนเทศและการสื่อสาร"/>
    <s v="ไม่มีหน่วยงานรับผิดชอบ"/>
    <s v="แผนการปฏิรูปประเทศ 13 ด้าน"/>
    <m/>
    <m/>
    <m/>
    <s v="ระบบข้อมูลสารสนเทศและการสื่อสารสำหรับผู้สูงอายุ เพื่อสนับสนุนการสร้างเสริมสุขภาพ ความรอบรู้ด้านสุขภาพ การป้องกันโรค การปรับเปลี่ยนพฤติกรรมและการดูแลตนเองของผู้สูงอายุ ผ่านการสื่อสารที่ทันสมัย การใช้อุปกรณ์ดิจิทัลส่วนบุคคล และอาสาสมัครในท้องถิ่น/ชุมชน"/>
    <x v="3"/>
    <m/>
    <s v="7.ด้านสาธารณสุข"/>
    <m/>
  </r>
  <r>
    <s v="ระบบหลักประกันสุขภาพภาครัฐของประเทศมีชุดสิทธิประโยชนฺที่เน้นรูปแบบบริการเชิงนวัตกรรมซึ่งรวมถึงมาตรการในการบูรณาการการสร้างเสริมสุขภาพ ความรอบรู้ด้านสุขภาพ การป้องกันโรค เข้ากับการรักษาโรคไม่ติดต่อโดยเฉพาะเบาหวานและความดันโลหิตสูง ที่เพิ่มประสิทธิภาพและประสิทธิผลของการดูแลรักษาผู้ป่วย รวมถึง การใช้เทคโนโลยีดิจิทัลเพื่อสนับสนุนบริการปรับเปลี่ยนพฤติกรรมและการสร้างเสริมสุขภาพ การเพิ่มงบสร้างเสริมสุขภาพและป้องกันโรค (P&amp;P) และการบริหารจัดการงบให้ตรงตามวัตถุประสงค์และไม่ซ้ำซ้อน และการเสริมสร้างศักยภาพในด้านนี้ของสถานพยาบาล และบุคลากรที่เกี่ยวข้อง"/>
    <x v="77"/>
    <m/>
    <m/>
    <s v="ไม่ระบุ"/>
    <m/>
    <s v="สุขภาพ"/>
    <s v="ไม่มีหน่วยงานรับผิดชอบ"/>
    <s v="แผนการปฏิรูปประเทศ 13 ด้าน"/>
    <m/>
    <m/>
    <m/>
    <s v="ระบบหลักประกันสุขภาพภาครัฐของประเทศมีชุดสิทธิประโยชนฺที่เน้นรูปแบบบริการเชิงนวัตกรรมซึ่งรวมถึงมาตรการในการบูรณาการการสร้างเสริมสุขภาพ ความรอบรู้ด้านสุขภาพ การป้องกันโรค เข้ากับการรักษาโรคไม่ติดต่อโดยเฉพาะเบาหวานและความดันโลหิตสูง ที่เพิ่มประสิทธิภาพและประสิทธิผลของการดูแลรักษาผู้ป่วย รวมถึง การใช้เทคโนโลยีดิจิทัลเพื่อสนับสนุนบริการปรับเปลี่ยนพฤติกรรมและการสร้างเสริมสุขภาพ การเพิ่มงบสร้างเสริมสุขภาพและป้องกันโรค (P&amp;P) และการบริหารจัดการงบให้ตรงตามวัตถุประสงค์และไม่ซ้ำซ้อน และการเสริมสร้างศักยภาพในด้านนี้ของสถานพยาบาล และบุคลากรที่เกี่ยวข้อง"/>
    <x v="3"/>
    <m/>
    <s v="7.ด้านสาธารณสุข"/>
    <m/>
  </r>
  <r>
    <s v="แยกงบประมาณสำหรับบริการสร้างเสริมสุขภาพและป้องกันโรค (health promotion and prevention) ออกจากงบประมาณรักษาพยาบาล สำหรับระบบหลักประกันสุขภาพภาครัฐทั้ง 3 ระบบ และ ครม.เห็นชอบให้ สปสช. ขยายการบูรณาการบริการสร้างเสริมสุขภาพป้องกันโรค ร่วมกับ สสส. ก.สธ. ระบบหลักประกันสุขภาพภาครัฐ ซึ่งรวมถึงระบบประกันสังคมและสวัสดิการรักษาพยาบาลข้าราชการ และกองทุนที่เกี่ยวข้อง เพื่อบูรณาการงบประมาณและกิจกรรมสร้างเสริมสุขภาพป้องกันโรคที่ต่อเนื่อง "/>
    <x v="78"/>
    <m/>
    <m/>
    <s v="ไม่ระบุ"/>
    <m/>
    <s v="สุขภาพ,การคลัง"/>
    <s v="ไม่มีหน่วยงานรับผิดชอบ"/>
    <s v="แผนการปฏิรูปประเทศ 13 ด้าน"/>
    <m/>
    <m/>
    <m/>
    <s v="แยกงบประมาณสำหรับบริการสร้างเสริมสุขภาพและป้องกันโรค (health promotion and prevention) ออกจากงบประมาณรักษาพยาบาล สำหรับระบบหลักประกันสุขภาพภาครัฐทั้ง 3 ระบบ และ ครม.เห็นชอบให้ สปสช. ขยายการบูรณาการบริการสร้างเสริมสุขภาพป้องกันโรค ร่วมกับ สสส. ก.สธ. ระบบหลักประกันสุขภาพภาครัฐ ซึ่งรวมถึงระบบประกันสังคมและสวัสดิการรักษาพยาบาลข้าราชการ และกองทุนที่เกี่ยวข้อง เพื่อบูรณาการงบประมาณและกิจกรรมสร้างเสริมสุขภาพป้องกันโรคที่ต่อเนื่อง "/>
    <x v="3"/>
    <m/>
    <s v="7.ด้านสาธารณสุข"/>
    <m/>
  </r>
  <r>
    <s v="มีกลไกหลักในการบริหารจัดการทางการคลังสุขภาพระดับชาติ รวมทั้งชุดสิทธิประโยชน์หลักและกลไกการจ่ายที่ใช้ร่วมกันระหว่างกองทุน และมีการบูรณาการระบบฐานข้อมูลการเบิกจ่าย (National clearing house) ร่วมกันและมีมาตรฐานเดียว โดยที่ทุกกองทุนหลักประกันสุขภาพภาครัฐมีการบริหารการจ่ายที่เป็นระบบเดียวกัน (single payment system) สำหรับบริการสร้างเสริมสุขภาพและป้องกันโรค (P&amp;P), บริการปฐมภูมิ (primary care), บริการดูแลผู้ป่วยในชุมชน/ที่บ้าน (community/Home care), บริการผู้ป่วยใน (IP) "/>
    <x v="79"/>
    <m/>
    <m/>
    <s v="ไม่ระบุ"/>
    <m/>
    <s v="สุขภาพ,การคลัง"/>
    <s v="สำนักงานหลักประกันสุขภาพแห่งชาติ"/>
    <s v="แผนการปฏิรูปประเทศ 13 ด้าน"/>
    <m/>
    <m/>
    <m/>
    <s v="มีกลไกหลักในการบริหารจัดการทางการคลังสุขภาพระดับชาติ รวมทั้งชุดสิทธิประโยชน์หลักและกลไกการจ่ายที่ใช้ร่วมกันระหว่างกองทุน และมีการบูรณาการระบบฐานข้อมูลการเบิกจ่าย (National clearing house) ร่วมกันและมีมาตรฐานเดียว โดยที่ทุกกองทุนหลักประกันสุขภาพภาครัฐมีการบริหารการจ่ายที่เป็นระบบเดียวกัน (single payment system) สำหรับบริการสร้างเสริมสุขภาพและป้องกันโรค (P&amp;P), บริการปฐมภูมิ (primary care), บริการดูแลผู้ป่วยในชุมชน/ที่บ้าน (community/Home care), บริการผู้ป่วยใน (IP) "/>
    <x v="3"/>
    <m/>
    <s v="7.ด้านสาธารณสุข"/>
    <m/>
  </r>
  <r>
    <s v="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 "/>
    <x v="80"/>
    <m/>
    <m/>
    <s v="ไม่ระบุ"/>
    <m/>
    <s v="สุขภาพ,การคลัง"/>
    <s v="ไม่มีหน่วยงานรับผิดชอบ"/>
    <s v="แผนการปฏิรูปประเทศ 13 ด้าน"/>
    <m/>
    <m/>
    <m/>
    <s v="มีการนำข้อมูลการเบิกจ่ายบริการสุขภาพไปใช้ประโยชน์ ในการวางแผนการดำเนินการของผู้มีส่วนได้ส่วนเสีย (stakeholders) ต่างๆ ได้แก่ ผู้ให้บริการ ประชาชน กองทุนประกันสุขภาพภาครัฐ และหน่วยงานรัฐอื่นๆ "/>
    <x v="3"/>
    <m/>
    <s v="7.ด้านสาธารณสุข"/>
    <m/>
  </r>
  <r>
    <s v="มีระบบและกลไกการเงินการคลังที่ยั่งยืนรวมทั้งระบบหลักประกันสุขภาพ กองทุนการดูแลระยะยาวและมาตรการสนับสนุนส่งเสริมรูปแบบใหม่ รวมถึงความสนับสนุนขององค์กรปกครองส่วนท้องถิ่น และระบบการคุ้มครองผู้บริโภค"/>
    <x v="81"/>
    <m/>
    <m/>
    <s v="ไม่ระบุ"/>
    <m/>
    <s v="สุขภาพ,การคลัง"/>
    <s v="ไม่มีหน่วยงานรับผิดชอบ"/>
    <s v="แผนการปฏิรูปประเทศ 13 ด้าน"/>
    <m/>
    <m/>
    <m/>
    <s v="มีระบบและกลไกการเงินการคลังที่ยั่งยืนรวมทั้งระบบหลักประกันสุขภาพ กองทุนการดูแลระยะยาวและมาตรการสนับสนุนส่งเสริมรูปแบบใหม่ รวมถึงความสนับสนุนขององค์กรปกครองส่วนท้องถิ่น และระบบการคุ้มครองผู้บริโภค"/>
    <x v="3"/>
    <m/>
    <s v="7.ด้านสาธารณสุข"/>
    <m/>
  </r>
  <r>
    <s v="ขยายบริการและการจ่ายชดเชยค่าบริการระยะยาว (long term care) ที่ชุมชน/ที่บ้าน ไปยังประชาชนทุกสิทธิ โดย ครม.เห็นชอบให้ สปสช. บูรณาการบริการระยะยาวที่ชุมชน/ที่บ้าน ร่วมกับกองทุนต่างๆและหน่วยงานที่เกี่ยวข้อง"/>
    <x v="82"/>
    <m/>
    <m/>
    <s v="ไม่ระบุ"/>
    <m/>
    <s v="สุขภาพ"/>
    <s v="ไม่มีหน่วยงานรับผิดชอบ"/>
    <s v="แผนการปฏิรูปประเทศ 13 ด้าน"/>
    <m/>
    <m/>
    <m/>
    <s v="ขยายบริการและการจ่ายชดเชยค่าบริการระยะยาว (long term care) ที่ชุมชน/ที่บ้าน ไปยังประชาชนทุกสิทธิ โดย ครม.เห็นชอบให้ สปสช. บูรณาการบริการระยะยาวที่ชุมชน/ที่บ้าน ร่วมกับกองทุนต่างๆและหน่วยงานที่เกี่ยวข้อง"/>
    <x v="3"/>
    <m/>
    <s v="7.ด้านสาธารณสุข"/>
    <m/>
  </r>
  <r>
    <s v="ผู้บริบาลดูแลผู้สูงอายุประเภทและระดับต่างๆผู้ป่วยที่ได้รับประโยชน์จากการปฏิรูประบบหลักประกันสุขภาพและกองทุนที่เกี่ยวข้อง"/>
    <x v="83"/>
    <m/>
    <m/>
    <s v="ไม่ระบุ"/>
    <m/>
    <s v="สุขภาพ"/>
    <s v="ไม่มีหน่วยงานรับผิดชอบ"/>
    <s v="แผนการปฏิรูปประเทศ 13 ด้าน"/>
    <m/>
    <m/>
    <m/>
    <s v="ผู้บริบาลดูแลผู้สูงอายุประเภทและระดับต่างๆผู้ป่วยที่ได้รับประโยชน์จากการปฏิรูประบบหลักประกันสุขภาพและกองทุนที่เกี่ยวข้อง"/>
    <x v="3"/>
    <m/>
    <s v="7.ด้านสาธารณสุข"/>
    <m/>
  </r>
  <r>
    <s v="ระบบสารสนเทศและเทคโนโลยีดิจิทัลเพื่อการสนับสนุนการบริบาล และการรักษาพยาบาลผู้สูงอายุที่บ้าน/ชุมชน รวมทั้ง telemedicine, telepharmacy, telenursing, video call และอุปกรณ์ดิจิทัลส่วนบุคคล เป็นส่วนหนึ่งของระบบสุขภาพปฐมภูมิเชิงนวัตกรรม"/>
    <x v="84"/>
    <m/>
    <m/>
    <s v="ไม่ระบุ"/>
    <m/>
    <s v="สุขภาพ,เทคโนโลยีสารสนเทศและการสื่อสาร,วิทยาศาสตร์ เทคโนโลยี และนวัตกรรม"/>
    <s v="ไม่มีหน่วยงานรับผิดชอบ"/>
    <s v="แผนการปฏิรูปประเทศ 13 ด้าน"/>
    <m/>
    <m/>
    <m/>
    <s v="ระบบสารสนเทศและเทคโนโลยีดิจิทัลเพื่อการสนับสนุนการบริบาล และการรักษาพยาบาลผู้สูงอายุที่บ้าน/ชุมชน รวมทั้ง telemedicine, telepharmacy, telenursing, video call และอุปกรณ์ดิจิทัลส่วนบุคคล เป็นส่วนหนึ่งของระบบสุขภาพปฐมภูมิเชิงนวัตกรรม"/>
    <x v="3"/>
    <m/>
    <s v="7.ด้านสาธารณสุข"/>
    <m/>
  </r>
  <r>
    <s v="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"/>
    <x v="85"/>
    <m/>
    <m/>
    <s v="ไม่ระบุ"/>
    <m/>
    <s v="การศึกษา,เทคโนโลยีสารสนเทศและการสื่อสาร"/>
    <s v="ไม่มีหน่วยงานรับผิดชอบ"/>
    <s v="แผนการปฏิรูปประเทศ 13 ด้าน"/>
    <m/>
    <m/>
    <m/>
    <s v="มีแพลตฟอร์มการเรียนรู้อัจฉริยะ ที่รวบรวมข้อมูลเกี่ยวกับกระบวนการจัดการเรียนรู้ สื่อการสอนคุณภาพสูง และการประเมินและพัฒนาผู้เรียน เพื่อส่งเสริมการเรียนรู้เป็นรายบุคคล (personalized learning) สำหรับผู้เรียนทุกช่วงวัย"/>
    <x v="3"/>
    <m/>
    <s v="12.ด้านการศึกษา"/>
    <m/>
  </r>
  <r>
    <s v="มีหลักสูตรการศึกษาที่ยืดหยุ่น ตอบสนองต่อความถนัดและความสนใจของผู้เรียนรายบุคคล"/>
    <x v="86"/>
    <m/>
    <m/>
    <s v="ไม่ระบุ"/>
    <m/>
    <s v="การศึกษา"/>
    <s v="กระทรวงศึกษาธิการ"/>
    <s v="แผนการปฏิรูปประเทศ 13 ด้าน"/>
    <m/>
    <m/>
    <m/>
    <s v="มีหลักสูตรการศึกษาที่ยืดหยุ่น ตอบสนองต่อความถนัดและความสนใจของผู้เรียนรายบุคคล"/>
    <x v="3"/>
    <m/>
    <s v="12.ด้านการศึกษา"/>
    <m/>
  </r>
  <r>
    <m/>
    <x v="87"/>
    <s v="ระดับการศึกษา เพศ"/>
    <s v="เขตการปกครอง อำเภอ จังหวัด"/>
    <s v="ไม่ระบุ"/>
    <m/>
    <s v="การศึกษา"/>
    <s v="สำนักงานปลัดกระทรวงศึกษาธิการ"/>
    <s v="แผนการปฏิรูปประเทศ 13 ด้าน"/>
    <m/>
    <m/>
    <m/>
    <s v="มีหลักสูตรการศึกษาที่ยืดหยุ่น ตอบสนองต่อความถนัดและความสนใจของผู้เรียนรายบุคคล"/>
    <x v="3"/>
    <m/>
    <s v="12.ด้านการศึกษา"/>
    <m/>
  </r>
  <r>
    <s v="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"/>
    <x v="88"/>
    <m/>
    <m/>
    <s v="ไม่ระบุ"/>
    <m/>
    <s v="การศึกษา"/>
    <s v="ไม่มีหน่วยงานรับผิดชอบ"/>
    <s v="แผนการปฏิรูปประเทศ 13 ด้าน"/>
    <m/>
    <m/>
    <m/>
    <s v="ระบบการประเมินผลลัพธ์ผู้เรียนมีความหลากหลาย เพื่อส่งเสริมการเรียนรู้เป็นรายบุคคล (personalized learning) และสามารถสะท้อนสมรรถนะของผู้เรียนได้ตามบริบทของสถานศึกษา ลดสัดส่วนของการนำผลสัมฤทธิ์ของผู้เรียนในระดับชาติ มาใช้ในการพิจารณาประเมินผลของครูและผู้บริหารสถาบันการศึกษา"/>
    <x v="3"/>
    <m/>
    <s v="12.ด้านการศึกษา"/>
    <m/>
  </r>
  <r>
    <s v="ระบบบริหารจัดการ ระบบบริการและมาตรการสนับสนุนในพื้นที่ ที่+3:15ได้รับการพัฒนาและได้เริ่มดำเนิน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"/>
    <x v="89"/>
    <m/>
    <m/>
    <s v="ไม่ระบุ"/>
    <m/>
    <s v="สุขภาพ "/>
    <s v="ไม่มีหน่วยงานรับผิดชอบ"/>
    <s v="แผนการปฏิรูปประเทศ 13 ด้าน"/>
    <m/>
    <m/>
    <m/>
    <s v="ระบบบริหารจัดการ ระบบบริการและมาตรการสนับสนุนในพื้นที่ ที่+3:15ได้รับการพัฒนาและได้เริ่มดำเนิน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(ดำเนินการในพื้นที่ 4 เขตสุขภาพนำร่อง)"/>
    <x v="3"/>
    <m/>
    <s v="7.ด้านสาธารณสุข"/>
    <m/>
  </r>
  <r>
    <s v="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และ องค์กรปกครองส่วนท้องถิ่น (ดำเนินการในพื้นที่ 4 เขตสุขภาพนำร่อง)"/>
    <x v="90"/>
    <m/>
    <m/>
    <s v="ไม่ระบุ"/>
    <m/>
    <s v="สุขภาพ"/>
    <s v="ไม่มีหน่วยงานรับผิดชอบ"/>
    <s v="แผนการปฏิรูปประเทศ 13 ด้าน"/>
    <m/>
    <m/>
    <m/>
    <s v="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และ องค์กรปกครองส่วนท้องถิ่น (ดำเนินการในพื้นที่ 4 เขตสุขภาพนำร่อง)"/>
    <x v="3"/>
    <m/>
    <s v="7.ด้านสาธารณสุข"/>
    <m/>
  </r>
  <r>
    <s v="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สูงอายุที่ต้องการการพึ่งพิงจนถึงระยะสุดท้ายของชีวิต"/>
    <x v="91"/>
    <m/>
    <m/>
    <s v="ไม่ระบุ"/>
    <m/>
    <s v="สุขภาพ,สวัสดิการสังคม "/>
    <s v="ไม่มีหน่วยงานรับผิดชอบ"/>
    <s v="แผนการปฏิรูปประเทศ 13 ด้าน"/>
    <m/>
    <m/>
    <m/>
    <s v="ระบบและกลไกการบริบาลและรักษาพยาบาลผู้สูงอายุที่บ้าน/ชุมชน รวมทั้งระบบบริการของทีมแพทย์ประจำครอบครัว ระบบสนับสนุน และร่วมดำเนินการของสถานพยาบาล องค์กรปกครองส่วนท้องถิ่น ชุมชนและพื้นที่ รวมทั้งอาสาสมัครและสมาชิกในครอบครัว โดยการบริบาลและรักษาพยาบาลสำหรับผู้สูงอายุที่ต้องการการพึ่งพิงจนถึงระยะสุดท้ายของชีวิต"/>
    <x v="3"/>
    <m/>
    <s v="7.ด้านสาธารณสุข"/>
    <m/>
  </r>
  <r>
    <s v="ระบบและกลไกการสร้างผู้บริบาลผู้สูงอายุที่บูรณาการความร่วมมือระดับชาติและพื้นที่องค์กรปกครองส่วนท้องถิ่น และชุมชน รวมถึงคู่มือ รูปแบบที่เป็นนวัตกรรมในการเร่งสร้างผู้บริบาลผู้สูงอายุทั่วประเทศ ให้มีจำนวนมากอย่างรวดเร็วและมีคุณภาพ มาตรฐานและการรับรองคุณวุฒิ เครือข่ายความร่วมมือระดับต่างๆในการสร้างผู้บริบาล การให้บริการแก่ผู้สูงอายุ และมีทะเบียนผู้สูงอายุและระดับการพึ่งพา ทะเบียนผู้บริบาลในระดับต่างๆ รวมทั้งสมาชิกในครอบครัวที่ได้รับการอบรมให้มีทักษะในการเป็นผู้บริบาลผู้สูงอายุ"/>
    <x v="92"/>
    <m/>
    <m/>
    <s v="ไม่ระบุ"/>
    <m/>
    <s v="สุขภาพ,สวัสดิการสังคม "/>
    <s v="กระทรวงสาธารณสุข"/>
    <s v="แผนการปฏิรูปประเทศ 13 ด้าน"/>
    <m/>
    <m/>
    <m/>
    <s v="ระบบและกลไกการสร้างผู้บริบาลผู้สูงอายุที่บูรณาการความร่วมมือระดับชาติและพื้นที่องค์กรปกครองส่วนท้องถิ่น และชุมชน รวมถึงคู่มือ รูปแบบที่เป็นนวัตกรรมในการเร่งสร้างผู้บริบาลผู้สูงอายุทั่วประเทศ ให้มีจำนวนมากอย่างรวดเร็วและมีคุณภาพ มาตรฐานและการรับรองคุณวุฒิ เครือข่ายความร่วมมือระดับต่างๆในการสร้างผู้บริบาล การให้บริการแก่ผู้สูงอายุ และมีทะเบียนผู้สูงอายุและระดับการพึ่งพา ทะเบียนผู้บริบาลในระดับต่างๆ รวมทั้งสมาชิกในครอบครัวที่ได้รับการอบรมให้มีทักษะในการเป็นผู้บริบาลผู้สูงอายุ"/>
    <x v="3"/>
    <m/>
    <s v="7.ด้านสาธารณสุข"/>
    <m/>
  </r>
  <r>
    <s v="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 (ดำเนินการในพื้นที่ 4 เขตสุขภาพนำร่อง)"/>
    <x v="93"/>
    <m/>
    <m/>
    <s v="ไม่ระบุ"/>
    <m/>
    <s v="สุขภาพ,สวัสดิการสังคม "/>
    <s v="กระทรวงสาธารณสุข"/>
    <s v="แผนการปฏิรูปประเทศ 13 ด้าน"/>
    <m/>
    <m/>
    <m/>
    <s v="ระบบการบริหารจัดการเขตสุขภาพแบบบูรณาการ คล่องตัว มีประสิทธิภาพ ประสิทธิผล และร่วมรับผิดชอบ โดยเขตสุขภาพ หน่วยงานในพื้นที่และองค์กรปกครองส่วนท้องถิ่น และใช้กลไกที่มีอยู่ เช่นคณะกรรมการพัฒนาคุณภาพชีวิตระดับอำเภอ ระดับตำบลและระดับจังหวัด และกลไกใหม่เชิงนวัตกรรม (ดำเนินการในพื้นที่ 4 เขตสุขภาพนำร่อง)"/>
    <x v="3"/>
    <m/>
    <s v="7.ด้านสาธารณสุข"/>
    <m/>
  </r>
  <r>
    <s v="ระบบข้อมูลสุขภาพของประชาชน รวมถึงข้อมูลของผู้สูงอายุและผู้ที่ความต้องการพึ่งพิง ที่บูรณาการ ครบถ้วน และเข้าถึงได้ โดยข้อมูลการใช้บริการของผู้ป่วยในระบบหลักประกันสุขภาพแห่งชาติทุกกองทุน มีการบูรณาการและมีมาตรฐานในการเชื่อมโยง แลกเปลี่ยน และใช้ประโยชน์ร่วมกันและมีข้อมูลหลักในทะเบียนผู้ป่วยที่สถานพยาบาลภายใต้พระราชบัญญัติสถานพยาบาลทุกแห่งจะต้องส่งแลกเปลี่ยนกันเพื่อประโยชน์ของผู้ป่วย และคืนข้อมูลสุขภาพส่วนบุคคลในเรื่องความเสี่ยงและสถานการณ์การเจ็บป่วยด้วยโรคไม่ติดต่อโดยเฉพาะโรคเบาหวานและความดันโลหิตสูงให้กับผู้ป่วยเพื่อการดูแลตนเอง"/>
    <x v="94"/>
    <m/>
    <m/>
    <s v="ไม่ระบุ"/>
    <m/>
    <s v=" สุขภาพ, สวัสดิการสังคม"/>
    <s v="ไม่มีหน่วยงานรับผิดชอบ"/>
    <s v="แผนการปฏิรูปประเทศ 13 ด้าน"/>
    <m/>
    <m/>
    <m/>
    <s v="ระบบข้อมูลสุขภาพของประชาชน รวมถึงข้อมูลของผู้สูงอายุและผู้ที่ความต้องการพึ่งพิง ที่บูรณาการ ครบถ้วน และเข้าถึงได้ โดยข้อมูลการใช้บริการของผู้ป่วยในระบบหลักประกันสุขภาพแห่งชาติทุกกองทุน มีการบูรณาการและมีมาตรฐานในการเชื่อมโยง แลกเปลี่ยน และใช้ประโยชน์ร่วมกันและมีข้อมูลหลักในทะเบียนผู้ป่วยที่สถานพยาบาลภายใต้พระราชบัญญัติสถานพยาบาลทุกแห่งจะต้องส่งแลกเปลี่ยนกันเพื่อประโยชน์ของผู้ป่วย และคืนข้อมูลสุขภาพส่วนบุคคลในเรื่องความเสี่ยงและสถานการณ์การเจ็บป่วยด้วยโรคไม่ติดต่อโดยเฉพาะโรคเบาหวานและความดันโลหิตสูงให้กับผู้ป่วยเพื่อการดูแลตนเอง"/>
    <x v="3"/>
    <m/>
    <s v="7.ด้านสาธารณสุข"/>
    <m/>
  </r>
  <r>
    <s v="ชุมชนมีฐานข้อมูลทางสังคมที่เชื่อมโยงกันทุกมิติในระดับพื้นที่ภายในปี 2565"/>
    <x v="95"/>
    <m/>
    <m/>
    <s v="ไม่ระบุ"/>
    <m/>
    <s v=" สุขภาพ, สวัสดิการสังคม,ประชากรศาสตร์ ประชากรและเคหะ"/>
    <s v="กระทรวงมหาดไทย_x000a_ตชว คล้ายคลึงกัน"/>
    <s v="แผนการปฏิรูปประเทศ 13 ด้าน"/>
    <m/>
    <m/>
    <m/>
    <s v="ชุมชนมีฐานข้อมูลทางสังคมที่เชื่อมโยงกันทุกมิติในระดับพื้นที่ภายในปี 2565"/>
    <x v="3"/>
    <m/>
    <s v="9.ด้านสังคม"/>
    <m/>
  </r>
  <r>
    <s v="พ.ร.บ.กองทุนบำเหน็จบำนาญแห่งชาติ พ.ศ. .... ประกาศใช้ในราชกิจจานุเบกษาภายในปี 2565"/>
    <x v="96"/>
    <m/>
    <m/>
    <s v="มี"/>
    <s v="สำนักงานเศรษฐกิจการคลัง"/>
    <s v="สวัสดิการสังคม,ยุติธรรม ความมั่นคง การเมืองและการปกครอง"/>
    <m/>
    <s v="แผนการปฏิรูปประเทศ 13 ด้าน"/>
    <m/>
    <m/>
    <m/>
    <s v="พ.ร.บ.กองทุนบำเหน็จบำนาญแห่งชาติ พ.ศ. .... ประกาศใช้ในราชกิจจานุเบกษาภายในปี 2565"/>
    <x v="3"/>
    <m/>
    <s v="9.ด้านสังคม"/>
    <m/>
  </r>
  <r>
    <s v="มีกฎหมายส่งเสริมให้คนไทยมีหลักประกันรายได้หลังเกษียณที่เพียงพอต่อการดำรงชีวิตอย่างมีคุณภาพ"/>
    <x v="97"/>
    <m/>
    <m/>
    <s v="มี"/>
    <s v="สำนักงานคณะกรรมการกฤษฎีกา"/>
    <s v="สวัสดิการสังคม,ยุติธรรม ความมั่นคง การเมืองและการปกครอง"/>
    <m/>
    <s v="แผนการปฏิรูปประเทศ 13 ด้าน"/>
    <m/>
    <m/>
    <m/>
    <s v="มีกฎหมายส่งเสริมให้คนไทยมีหลักประกันรายได้หลังเกษียณที่เพียงพอต่อการดำรงชีวิตอย่างมีคุณภาพ"/>
    <x v="3"/>
    <m/>
    <s v="9.ด้านสังคม"/>
    <m/>
  </r>
  <r>
    <s v="กอช. มีการปรับกฎระเบียบด้านสิทธิประโยชน์ที่เกี่ยวข้องเพื่อจูงใจให้แรงงานนอกระบบเข้าสู่ กอช. เพิ่มขึ้น"/>
    <x v="98"/>
    <m/>
    <m/>
    <s v="ไม่ระบุ"/>
    <m/>
    <s v="สวัสดิการสังคม,แรงงาน"/>
    <s v="กองทุนการออมแห่งชาติ"/>
    <s v="แผนการปฏิรูปประเทศ 13 ด้าน"/>
    <m/>
    <m/>
    <m/>
    <s v="กอช. มีการปรับกฎระเบียบด้านสิทธิประโยชน์ที่เกี่ยวข้องเพื่อจูงใจให้แรงงานนอกระบบเข้าสู่ กอช. เพิ่มขึ้น"/>
    <x v="3"/>
    <m/>
    <s v="9.ด้านสังคม"/>
    <m/>
  </r>
  <r>
    <s v="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"/>
    <x v="99"/>
    <m/>
    <m/>
    <s v="มี"/>
    <s v="กระทรวงการคลัง"/>
    <s v="สวัสดิการสังคม,การคลัง"/>
    <m/>
    <s v="แผนการปฏิรูปประเทศ 13 ด้าน"/>
    <m/>
    <m/>
    <m/>
    <s v="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"/>
    <x v="3"/>
    <m/>
    <s v="9.ด้านสังคม"/>
    <m/>
  </r>
  <r>
    <m/>
    <x v="100"/>
    <m/>
    <m/>
    <m/>
    <m/>
    <m/>
    <m/>
    <m/>
    <m/>
    <m/>
    <m/>
    <m/>
    <x v="4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G80" firstHeaderRow="2" firstDataRow="2" firstDataCol="1" rowPageCount="1" colPageCount="1"/>
  <pivotFields count="17">
    <pivotField compact="0" outline="0" showAll="0"/>
    <pivotField axis="axisRow" compact="0" outline="0" showAll="0">
      <items count="102">
        <item x="96"/>
        <item x="97"/>
        <item x="98"/>
        <item x="82"/>
        <item x="61"/>
        <item x="5"/>
        <item x="26"/>
        <item x="30"/>
        <item x="9"/>
        <item x="6"/>
        <item x="40"/>
        <item x="43"/>
        <item x="39"/>
        <item x="65"/>
        <item x="66"/>
        <item x="63"/>
        <item x="69"/>
        <item x="70"/>
        <item x="50"/>
        <item x="54"/>
        <item x="52"/>
        <item x="53"/>
        <item x="28"/>
        <item x="31"/>
        <item x="51"/>
        <item x="20"/>
        <item x="56"/>
        <item x="57"/>
        <item x="11"/>
        <item x="8"/>
        <item x="45"/>
        <item x="34"/>
        <item x="87"/>
        <item x="25"/>
        <item x="32"/>
        <item x="36"/>
        <item x="35"/>
        <item x="37"/>
        <item x="38"/>
        <item x="23"/>
        <item x="24"/>
        <item x="42"/>
        <item x="67"/>
        <item x="68"/>
        <item x="71"/>
        <item x="62"/>
        <item x="64"/>
        <item x="95"/>
        <item x="13"/>
        <item x="0"/>
        <item x="19"/>
        <item x="74"/>
        <item x="75"/>
        <item x="83"/>
        <item x="79"/>
        <item x="80"/>
        <item x="99"/>
        <item x="85"/>
        <item x="81"/>
        <item x="86"/>
        <item x="78"/>
        <item x="33"/>
        <item x="17"/>
        <item x="14"/>
        <item x="15"/>
        <item x="16"/>
        <item x="3"/>
        <item x="1"/>
        <item x="12"/>
        <item x="7"/>
        <item x="44"/>
        <item x="10"/>
        <item x="22"/>
        <item x="4"/>
        <item x="93"/>
        <item x="88"/>
        <item x="76"/>
        <item x="94"/>
        <item x="89"/>
        <item x="91"/>
        <item x="92"/>
        <item x="84"/>
        <item x="77"/>
        <item x="46"/>
        <item x="73"/>
        <item x="60"/>
        <item x="48"/>
        <item x="49"/>
        <item x="58"/>
        <item x="59"/>
        <item x="47"/>
        <item x="27"/>
        <item x="18"/>
        <item x="55"/>
        <item x="72"/>
        <item x="41"/>
        <item x="90"/>
        <item x="21"/>
        <item x="29"/>
        <item x="2"/>
        <item x="10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6">
        <item x="1"/>
        <item x="3"/>
        <item h="1" x="0"/>
        <item x="2"/>
        <item x="4"/>
        <item t="default"/>
      </items>
    </pivotField>
    <pivotField compact="0" outline="0" showAll="0"/>
    <pivotField compact="0" outline="0" showAll="0"/>
    <pivotField compact="0" outline="0" showAll="0"/>
  </pivotFields>
  <rowFields count="1">
    <field x="1"/>
  </rowFields>
  <rowItems count="76">
    <i>
      <x/>
    </i>
    <i>
      <x v="1"/>
    </i>
    <i>
      <x v="2"/>
    </i>
    <i>
      <x v="3"/>
    </i>
    <i>
      <x v="4"/>
    </i>
    <i>
      <x v="7"/>
    </i>
    <i>
      <x v="8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3"/>
    </i>
    <i>
      <x v="24"/>
    </i>
    <i>
      <x v="26"/>
    </i>
    <i>
      <x v="27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41"/>
    </i>
    <i>
      <x v="42"/>
    </i>
    <i>
      <x v="43"/>
    </i>
    <i>
      <x v="44"/>
    </i>
    <i>
      <x v="45"/>
    </i>
    <i>
      <x v="46"/>
    </i>
    <i>
      <x v="47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7"/>
    </i>
    <i>
      <x v="70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3"/>
    </i>
    <i>
      <x v="94"/>
    </i>
    <i>
      <x v="95"/>
    </i>
    <i>
      <x v="96"/>
    </i>
    <i>
      <x v="98"/>
    </i>
    <i>
      <x v="100"/>
    </i>
    <i t="grand">
      <x/>
    </i>
  </rowItems>
  <colItems count="1">
    <i/>
  </colItems>
  <pageFields count="1">
    <pageField fld="13" hier="-1"/>
  </pageFields>
  <formats count="18">
    <format dxfId="17">
      <pivotArea type="all" dataOnly="0" outline="0" fieldPosition="0"/>
    </format>
    <format dxfId="16">
      <pivotArea outline="0" collapsedLevelsAreSubtotals="1" fieldPosition="0"/>
    </format>
    <format dxfId="15">
      <pivotArea type="origin" dataOnly="0" labelOnly="1" outline="0" fieldPosition="0"/>
    </format>
    <format dxfId="14">
      <pivotArea field="1" type="button" dataOnly="0" labelOnly="1" outline="0" axis="axisRow" fieldPosition="0"/>
    </format>
    <format dxfId="13">
      <pivotArea dataOnly="0" labelOnly="1" outline="0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2">
      <pivotArea dataOnly="0" labelOnly="1" outline="0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1">
      <pivotArea dataOnly="0" labelOnly="1" outline="0" fieldPosition="0">
        <references count="1">
          <reference field="1" count="1">
            <x v="100"/>
          </reference>
        </references>
      </pivotArea>
    </format>
    <format dxfId="10">
      <pivotArea dataOnly="0" labelOnly="1" grandRow="1" outline="0" fieldPosition="0"/>
    </format>
    <format dxfId="9">
      <pivotArea type="topRight" dataOnly="0" labelOnly="1" outline="0" fieldPosition="0"/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type="origin" dataOnly="0" labelOnly="1" outline="0" fieldPosition="0"/>
    </format>
    <format dxfId="5">
      <pivotArea field="1" type="button" dataOnly="0" labelOnly="1" outline="0" axis="axisRow" fieldPosition="0"/>
    </format>
    <format dxfId="4">
      <pivotArea dataOnly="0" labelOnly="1" outline="0" fieldPosition="0">
        <references count="1">
          <reference field="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">
      <pivotArea dataOnly="0" labelOnly="1" outline="0" fieldPosition="0">
        <references count="1">
          <reference field="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">
      <pivotArea dataOnly="0" labelOnly="1" outline="0" fieldPosition="0">
        <references count="1">
          <reference field="1" count="1">
            <x v="100"/>
          </reference>
        </references>
      </pivotArea>
    </format>
    <format dxfId="1">
      <pivotArea dataOnly="0" labelOnly="1" grandRow="1" outline="0" fieldPosition="0"/>
    </format>
    <format dxfId="0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zoomScaleNormal="100" workbookViewId="0">
      <selection activeCell="D25" sqref="D25"/>
    </sheetView>
  </sheetViews>
  <sheetFormatPr defaultColWidth="8.42578125" defaultRowHeight="21"/>
  <cols>
    <col min="1" max="1" width="13.85546875" style="10" customWidth="1"/>
    <col min="2" max="2" width="122.7109375" style="1" customWidth="1"/>
    <col min="3" max="3" width="12.5703125" style="1" customWidth="1"/>
    <col min="4" max="4" width="14.7109375" style="1" customWidth="1"/>
    <col min="5" max="16384" width="8.42578125" style="1"/>
  </cols>
  <sheetData>
    <row r="1" spans="1:2">
      <c r="A1" s="92" t="s">
        <v>210</v>
      </c>
      <c r="B1" s="92"/>
    </row>
    <row r="2" spans="1:2" ht="7.5" customHeight="1">
      <c r="A2" s="2"/>
      <c r="B2" s="2"/>
    </row>
    <row r="3" spans="1:2" s="4" customFormat="1">
      <c r="A3" s="3" t="s">
        <v>211</v>
      </c>
      <c r="B3" s="3" t="s">
        <v>212</v>
      </c>
    </row>
    <row r="4" spans="1:2">
      <c r="A4" s="5" t="s">
        <v>213</v>
      </c>
      <c r="B4" s="6" t="s">
        <v>273</v>
      </c>
    </row>
    <row r="5" spans="1:2" s="8" customFormat="1" ht="44.25" customHeight="1">
      <c r="A5" s="69" t="s">
        <v>214</v>
      </c>
      <c r="B5" s="7" t="s">
        <v>215</v>
      </c>
    </row>
    <row r="6" spans="1:2" s="8" customFormat="1" ht="19.5" customHeight="1">
      <c r="A6" s="69" t="s">
        <v>0</v>
      </c>
      <c r="B6" s="7" t="s">
        <v>216</v>
      </c>
    </row>
    <row r="7" spans="1:2" s="8" customFormat="1" ht="19.5" customHeight="1">
      <c r="A7" s="69" t="s">
        <v>1</v>
      </c>
      <c r="B7" s="7" t="s">
        <v>217</v>
      </c>
    </row>
    <row r="8" spans="1:2">
      <c r="A8" s="69" t="s">
        <v>2</v>
      </c>
      <c r="B8" s="6" t="s">
        <v>218</v>
      </c>
    </row>
    <row r="9" spans="1:2" ht="42">
      <c r="A9" s="69" t="s">
        <v>3</v>
      </c>
      <c r="B9" s="6" t="s">
        <v>219</v>
      </c>
    </row>
    <row r="10" spans="1:2">
      <c r="A10" s="69" t="s">
        <v>4</v>
      </c>
      <c r="B10" s="6" t="s">
        <v>268</v>
      </c>
    </row>
    <row r="11" spans="1:2" ht="42">
      <c r="A11" s="69" t="s">
        <v>7</v>
      </c>
      <c r="B11" s="7" t="s">
        <v>220</v>
      </c>
    </row>
    <row r="12" spans="1:2" ht="70.5" customHeight="1">
      <c r="A12" s="69" t="s">
        <v>269</v>
      </c>
      <c r="B12" s="6" t="s">
        <v>270</v>
      </c>
    </row>
    <row r="13" spans="1:2" ht="63">
      <c r="A13" s="69" t="s">
        <v>249</v>
      </c>
      <c r="B13" s="6" t="s">
        <v>271</v>
      </c>
    </row>
    <row r="14" spans="1:2" ht="42">
      <c r="A14" s="69" t="s">
        <v>248</v>
      </c>
      <c r="B14" s="6" t="s">
        <v>272</v>
      </c>
    </row>
    <row r="21" spans="1:2">
      <c r="A21" s="9" t="s">
        <v>221</v>
      </c>
      <c r="B21" s="1" t="s">
        <v>222</v>
      </c>
    </row>
    <row r="22" spans="1:2" ht="42">
      <c r="B22" s="11" t="s">
        <v>274</v>
      </c>
    </row>
    <row r="23" spans="1:2" ht="84">
      <c r="B23" s="11" t="s">
        <v>275</v>
      </c>
    </row>
    <row r="24" spans="1:2" ht="42">
      <c r="B24" s="11" t="s">
        <v>276</v>
      </c>
    </row>
    <row r="25" spans="1:2" ht="42">
      <c r="B25" s="11" t="s">
        <v>277</v>
      </c>
    </row>
    <row r="26" spans="1:2" ht="42">
      <c r="B26" s="11" t="s">
        <v>278</v>
      </c>
    </row>
    <row r="27" spans="1:2" ht="42">
      <c r="B27" s="11" t="s">
        <v>279</v>
      </c>
    </row>
    <row r="28" spans="1:2">
      <c r="B28" s="11"/>
    </row>
    <row r="29" spans="1:2">
      <c r="A29" s="10" t="s">
        <v>223</v>
      </c>
      <c r="B29" s="1" t="s">
        <v>224</v>
      </c>
    </row>
    <row r="30" spans="1:2" ht="63">
      <c r="B30" s="11" t="s">
        <v>280</v>
      </c>
    </row>
  </sheetData>
  <mergeCells count="1">
    <mergeCell ref="A1:B1"/>
  </mergeCells>
  <pageMargins left="0.31496062992125984" right="0.31496062992125984" top="0.35433070866141736" bottom="0.35433070866141736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view="pageBreakPreview" zoomScale="80" zoomScaleNormal="85" zoomScaleSheetLayoutView="80" workbookViewId="0">
      <pane ySplit="2" topLeftCell="A3" activePane="bottomLeft" state="frozen"/>
      <selection activeCell="D20" sqref="D20"/>
      <selection pane="bottomLeft" activeCell="I2" sqref="I2"/>
    </sheetView>
  </sheetViews>
  <sheetFormatPr defaultRowHeight="15.75"/>
  <cols>
    <col min="1" max="1" width="26.7109375" style="39" customWidth="1"/>
    <col min="2" max="2" width="34.85546875" style="39" customWidth="1"/>
    <col min="3" max="3" width="24.28515625" style="39" customWidth="1"/>
    <col min="4" max="4" width="15.85546875" style="39" customWidth="1"/>
    <col min="5" max="5" width="10.7109375" style="39" customWidth="1"/>
    <col min="6" max="6" width="17" style="39" customWidth="1"/>
    <col min="7" max="7" width="15.7109375" style="41" customWidth="1"/>
    <col min="8" max="8" width="18.140625" style="40" customWidth="1"/>
    <col min="9" max="9" width="33.7109375" style="12" customWidth="1"/>
    <col min="10" max="244" width="8.7109375" style="13"/>
    <col min="245" max="246" width="8" style="13" customWidth="1"/>
    <col min="247" max="247" width="38.7109375" style="13" customWidth="1"/>
    <col min="248" max="248" width="18.140625" style="13" customWidth="1"/>
    <col min="249" max="250" width="8" style="13" customWidth="1"/>
    <col min="251" max="251" width="41.28515625" style="13" customWidth="1"/>
    <col min="252" max="252" width="24.28515625" style="13" customWidth="1"/>
    <col min="253" max="253" width="15.85546875" style="13" customWidth="1"/>
    <col min="254" max="255" width="8" style="13" customWidth="1"/>
    <col min="256" max="256" width="14.7109375" style="13" customWidth="1"/>
    <col min="257" max="257" width="23.140625" style="13" customWidth="1"/>
    <col min="258" max="258" width="18.140625" style="13" customWidth="1"/>
    <col min="259" max="259" width="19.140625" style="13" customWidth="1"/>
    <col min="260" max="264" width="8" style="13" customWidth="1"/>
    <col min="265" max="500" width="8.7109375" style="13"/>
    <col min="501" max="502" width="8" style="13" customWidth="1"/>
    <col min="503" max="503" width="38.7109375" style="13" customWidth="1"/>
    <col min="504" max="504" width="18.140625" style="13" customWidth="1"/>
    <col min="505" max="506" width="8" style="13" customWidth="1"/>
    <col min="507" max="507" width="41.28515625" style="13" customWidth="1"/>
    <col min="508" max="508" width="24.28515625" style="13" customWidth="1"/>
    <col min="509" max="509" width="15.85546875" style="13" customWidth="1"/>
    <col min="510" max="511" width="8" style="13" customWidth="1"/>
    <col min="512" max="512" width="14.7109375" style="13" customWidth="1"/>
    <col min="513" max="513" width="23.140625" style="13" customWidth="1"/>
    <col min="514" max="514" width="18.140625" style="13" customWidth="1"/>
    <col min="515" max="515" width="19.140625" style="13" customWidth="1"/>
    <col min="516" max="520" width="8" style="13" customWidth="1"/>
    <col min="521" max="756" width="8.7109375" style="13"/>
    <col min="757" max="758" width="8" style="13" customWidth="1"/>
    <col min="759" max="759" width="38.7109375" style="13" customWidth="1"/>
    <col min="760" max="760" width="18.140625" style="13" customWidth="1"/>
    <col min="761" max="762" width="8" style="13" customWidth="1"/>
    <col min="763" max="763" width="41.28515625" style="13" customWidth="1"/>
    <col min="764" max="764" width="24.28515625" style="13" customWidth="1"/>
    <col min="765" max="765" width="15.85546875" style="13" customWidth="1"/>
    <col min="766" max="767" width="8" style="13" customWidth="1"/>
    <col min="768" max="768" width="14.7109375" style="13" customWidth="1"/>
    <col min="769" max="769" width="23.140625" style="13" customWidth="1"/>
    <col min="770" max="770" width="18.140625" style="13" customWidth="1"/>
    <col min="771" max="771" width="19.140625" style="13" customWidth="1"/>
    <col min="772" max="776" width="8" style="13" customWidth="1"/>
    <col min="777" max="1012" width="8.7109375" style="13"/>
    <col min="1013" max="1014" width="8" style="13" customWidth="1"/>
    <col min="1015" max="1015" width="38.7109375" style="13" customWidth="1"/>
    <col min="1016" max="1016" width="18.140625" style="13" customWidth="1"/>
    <col min="1017" max="1018" width="8" style="13" customWidth="1"/>
    <col min="1019" max="1019" width="41.28515625" style="13" customWidth="1"/>
    <col min="1020" max="1020" width="24.28515625" style="13" customWidth="1"/>
    <col min="1021" max="1021" width="15.85546875" style="13" customWidth="1"/>
    <col min="1022" max="1023" width="8" style="13" customWidth="1"/>
    <col min="1024" max="1024" width="14.7109375" style="13" customWidth="1"/>
    <col min="1025" max="1025" width="23.140625" style="13" customWidth="1"/>
    <col min="1026" max="1026" width="18.140625" style="13" customWidth="1"/>
    <col min="1027" max="1027" width="19.140625" style="13" customWidth="1"/>
    <col min="1028" max="1032" width="8" style="13" customWidth="1"/>
    <col min="1033" max="1268" width="8.7109375" style="13"/>
    <col min="1269" max="1270" width="8" style="13" customWidth="1"/>
    <col min="1271" max="1271" width="38.7109375" style="13" customWidth="1"/>
    <col min="1272" max="1272" width="18.140625" style="13" customWidth="1"/>
    <col min="1273" max="1274" width="8" style="13" customWidth="1"/>
    <col min="1275" max="1275" width="41.28515625" style="13" customWidth="1"/>
    <col min="1276" max="1276" width="24.28515625" style="13" customWidth="1"/>
    <col min="1277" max="1277" width="15.85546875" style="13" customWidth="1"/>
    <col min="1278" max="1279" width="8" style="13" customWidth="1"/>
    <col min="1280" max="1280" width="14.7109375" style="13" customWidth="1"/>
    <col min="1281" max="1281" width="23.140625" style="13" customWidth="1"/>
    <col min="1282" max="1282" width="18.140625" style="13" customWidth="1"/>
    <col min="1283" max="1283" width="19.140625" style="13" customWidth="1"/>
    <col min="1284" max="1288" width="8" style="13" customWidth="1"/>
    <col min="1289" max="1524" width="8.7109375" style="13"/>
    <col min="1525" max="1526" width="8" style="13" customWidth="1"/>
    <col min="1527" max="1527" width="38.7109375" style="13" customWidth="1"/>
    <col min="1528" max="1528" width="18.140625" style="13" customWidth="1"/>
    <col min="1529" max="1530" width="8" style="13" customWidth="1"/>
    <col min="1531" max="1531" width="41.28515625" style="13" customWidth="1"/>
    <col min="1532" max="1532" width="24.28515625" style="13" customWidth="1"/>
    <col min="1533" max="1533" width="15.85546875" style="13" customWidth="1"/>
    <col min="1534" max="1535" width="8" style="13" customWidth="1"/>
    <col min="1536" max="1536" width="14.7109375" style="13" customWidth="1"/>
    <col min="1537" max="1537" width="23.140625" style="13" customWidth="1"/>
    <col min="1538" max="1538" width="18.140625" style="13" customWidth="1"/>
    <col min="1539" max="1539" width="19.140625" style="13" customWidth="1"/>
    <col min="1540" max="1544" width="8" style="13" customWidth="1"/>
    <col min="1545" max="1780" width="8.7109375" style="13"/>
    <col min="1781" max="1782" width="8" style="13" customWidth="1"/>
    <col min="1783" max="1783" width="38.7109375" style="13" customWidth="1"/>
    <col min="1784" max="1784" width="18.140625" style="13" customWidth="1"/>
    <col min="1785" max="1786" width="8" style="13" customWidth="1"/>
    <col min="1787" max="1787" width="41.28515625" style="13" customWidth="1"/>
    <col min="1788" max="1788" width="24.28515625" style="13" customWidth="1"/>
    <col min="1789" max="1789" width="15.85546875" style="13" customWidth="1"/>
    <col min="1790" max="1791" width="8" style="13" customWidth="1"/>
    <col min="1792" max="1792" width="14.7109375" style="13" customWidth="1"/>
    <col min="1793" max="1793" width="23.140625" style="13" customWidth="1"/>
    <col min="1794" max="1794" width="18.140625" style="13" customWidth="1"/>
    <col min="1795" max="1795" width="19.140625" style="13" customWidth="1"/>
    <col min="1796" max="1800" width="8" style="13" customWidth="1"/>
    <col min="1801" max="2036" width="8.7109375" style="13"/>
    <col min="2037" max="2038" width="8" style="13" customWidth="1"/>
    <col min="2039" max="2039" width="38.7109375" style="13" customWidth="1"/>
    <col min="2040" max="2040" width="18.140625" style="13" customWidth="1"/>
    <col min="2041" max="2042" width="8" style="13" customWidth="1"/>
    <col min="2043" max="2043" width="41.28515625" style="13" customWidth="1"/>
    <col min="2044" max="2044" width="24.28515625" style="13" customWidth="1"/>
    <col min="2045" max="2045" width="15.85546875" style="13" customWidth="1"/>
    <col min="2046" max="2047" width="8" style="13" customWidth="1"/>
    <col min="2048" max="2048" width="14.7109375" style="13" customWidth="1"/>
    <col min="2049" max="2049" width="23.140625" style="13" customWidth="1"/>
    <col min="2050" max="2050" width="18.140625" style="13" customWidth="1"/>
    <col min="2051" max="2051" width="19.140625" style="13" customWidth="1"/>
    <col min="2052" max="2056" width="8" style="13" customWidth="1"/>
    <col min="2057" max="2292" width="8.7109375" style="13"/>
    <col min="2293" max="2294" width="8" style="13" customWidth="1"/>
    <col min="2295" max="2295" width="38.7109375" style="13" customWidth="1"/>
    <col min="2296" max="2296" width="18.140625" style="13" customWidth="1"/>
    <col min="2297" max="2298" width="8" style="13" customWidth="1"/>
    <col min="2299" max="2299" width="41.28515625" style="13" customWidth="1"/>
    <col min="2300" max="2300" width="24.28515625" style="13" customWidth="1"/>
    <col min="2301" max="2301" width="15.85546875" style="13" customWidth="1"/>
    <col min="2302" max="2303" width="8" style="13" customWidth="1"/>
    <col min="2304" max="2304" width="14.7109375" style="13" customWidth="1"/>
    <col min="2305" max="2305" width="23.140625" style="13" customWidth="1"/>
    <col min="2306" max="2306" width="18.140625" style="13" customWidth="1"/>
    <col min="2307" max="2307" width="19.140625" style="13" customWidth="1"/>
    <col min="2308" max="2312" width="8" style="13" customWidth="1"/>
    <col min="2313" max="2548" width="8.7109375" style="13"/>
    <col min="2549" max="2550" width="8" style="13" customWidth="1"/>
    <col min="2551" max="2551" width="38.7109375" style="13" customWidth="1"/>
    <col min="2552" max="2552" width="18.140625" style="13" customWidth="1"/>
    <col min="2553" max="2554" width="8" style="13" customWidth="1"/>
    <col min="2555" max="2555" width="41.28515625" style="13" customWidth="1"/>
    <col min="2556" max="2556" width="24.28515625" style="13" customWidth="1"/>
    <col min="2557" max="2557" width="15.85546875" style="13" customWidth="1"/>
    <col min="2558" max="2559" width="8" style="13" customWidth="1"/>
    <col min="2560" max="2560" width="14.7109375" style="13" customWidth="1"/>
    <col min="2561" max="2561" width="23.140625" style="13" customWidth="1"/>
    <col min="2562" max="2562" width="18.140625" style="13" customWidth="1"/>
    <col min="2563" max="2563" width="19.140625" style="13" customWidth="1"/>
    <col min="2564" max="2568" width="8" style="13" customWidth="1"/>
    <col min="2569" max="2804" width="8.7109375" style="13"/>
    <col min="2805" max="2806" width="8" style="13" customWidth="1"/>
    <col min="2807" max="2807" width="38.7109375" style="13" customWidth="1"/>
    <col min="2808" max="2808" width="18.140625" style="13" customWidth="1"/>
    <col min="2809" max="2810" width="8" style="13" customWidth="1"/>
    <col min="2811" max="2811" width="41.28515625" style="13" customWidth="1"/>
    <col min="2812" max="2812" width="24.28515625" style="13" customWidth="1"/>
    <col min="2813" max="2813" width="15.85546875" style="13" customWidth="1"/>
    <col min="2814" max="2815" width="8" style="13" customWidth="1"/>
    <col min="2816" max="2816" width="14.7109375" style="13" customWidth="1"/>
    <col min="2817" max="2817" width="23.140625" style="13" customWidth="1"/>
    <col min="2818" max="2818" width="18.140625" style="13" customWidth="1"/>
    <col min="2819" max="2819" width="19.140625" style="13" customWidth="1"/>
    <col min="2820" max="2824" width="8" style="13" customWidth="1"/>
    <col min="2825" max="3060" width="8.7109375" style="13"/>
    <col min="3061" max="3062" width="8" style="13" customWidth="1"/>
    <col min="3063" max="3063" width="38.7109375" style="13" customWidth="1"/>
    <col min="3064" max="3064" width="18.140625" style="13" customWidth="1"/>
    <col min="3065" max="3066" width="8" style="13" customWidth="1"/>
    <col min="3067" max="3067" width="41.28515625" style="13" customWidth="1"/>
    <col min="3068" max="3068" width="24.28515625" style="13" customWidth="1"/>
    <col min="3069" max="3069" width="15.85546875" style="13" customWidth="1"/>
    <col min="3070" max="3071" width="8" style="13" customWidth="1"/>
    <col min="3072" max="3072" width="14.7109375" style="13" customWidth="1"/>
    <col min="3073" max="3073" width="23.140625" style="13" customWidth="1"/>
    <col min="3074" max="3074" width="18.140625" style="13" customWidth="1"/>
    <col min="3075" max="3075" width="19.140625" style="13" customWidth="1"/>
    <col min="3076" max="3080" width="8" style="13" customWidth="1"/>
    <col min="3081" max="3316" width="8.7109375" style="13"/>
    <col min="3317" max="3318" width="8" style="13" customWidth="1"/>
    <col min="3319" max="3319" width="38.7109375" style="13" customWidth="1"/>
    <col min="3320" max="3320" width="18.140625" style="13" customWidth="1"/>
    <col min="3321" max="3322" width="8" style="13" customWidth="1"/>
    <col min="3323" max="3323" width="41.28515625" style="13" customWidth="1"/>
    <col min="3324" max="3324" width="24.28515625" style="13" customWidth="1"/>
    <col min="3325" max="3325" width="15.85546875" style="13" customWidth="1"/>
    <col min="3326" max="3327" width="8" style="13" customWidth="1"/>
    <col min="3328" max="3328" width="14.7109375" style="13" customWidth="1"/>
    <col min="3329" max="3329" width="23.140625" style="13" customWidth="1"/>
    <col min="3330" max="3330" width="18.140625" style="13" customWidth="1"/>
    <col min="3331" max="3331" width="19.140625" style="13" customWidth="1"/>
    <col min="3332" max="3336" width="8" style="13" customWidth="1"/>
    <col min="3337" max="3572" width="8.7109375" style="13"/>
    <col min="3573" max="3574" width="8" style="13" customWidth="1"/>
    <col min="3575" max="3575" width="38.7109375" style="13" customWidth="1"/>
    <col min="3576" max="3576" width="18.140625" style="13" customWidth="1"/>
    <col min="3577" max="3578" width="8" style="13" customWidth="1"/>
    <col min="3579" max="3579" width="41.28515625" style="13" customWidth="1"/>
    <col min="3580" max="3580" width="24.28515625" style="13" customWidth="1"/>
    <col min="3581" max="3581" width="15.85546875" style="13" customWidth="1"/>
    <col min="3582" max="3583" width="8" style="13" customWidth="1"/>
    <col min="3584" max="3584" width="14.7109375" style="13" customWidth="1"/>
    <col min="3585" max="3585" width="23.140625" style="13" customWidth="1"/>
    <col min="3586" max="3586" width="18.140625" style="13" customWidth="1"/>
    <col min="3587" max="3587" width="19.140625" style="13" customWidth="1"/>
    <col min="3588" max="3592" width="8" style="13" customWidth="1"/>
    <col min="3593" max="3828" width="8.7109375" style="13"/>
    <col min="3829" max="3830" width="8" style="13" customWidth="1"/>
    <col min="3831" max="3831" width="38.7109375" style="13" customWidth="1"/>
    <col min="3832" max="3832" width="18.140625" style="13" customWidth="1"/>
    <col min="3833" max="3834" width="8" style="13" customWidth="1"/>
    <col min="3835" max="3835" width="41.28515625" style="13" customWidth="1"/>
    <col min="3836" max="3836" width="24.28515625" style="13" customWidth="1"/>
    <col min="3837" max="3837" width="15.85546875" style="13" customWidth="1"/>
    <col min="3838" max="3839" width="8" style="13" customWidth="1"/>
    <col min="3840" max="3840" width="14.7109375" style="13" customWidth="1"/>
    <col min="3841" max="3841" width="23.140625" style="13" customWidth="1"/>
    <col min="3842" max="3842" width="18.140625" style="13" customWidth="1"/>
    <col min="3843" max="3843" width="19.140625" style="13" customWidth="1"/>
    <col min="3844" max="3848" width="8" style="13" customWidth="1"/>
    <col min="3849" max="4084" width="8.7109375" style="13"/>
    <col min="4085" max="4086" width="8" style="13" customWidth="1"/>
    <col min="4087" max="4087" width="38.7109375" style="13" customWidth="1"/>
    <col min="4088" max="4088" width="18.140625" style="13" customWidth="1"/>
    <col min="4089" max="4090" width="8" style="13" customWidth="1"/>
    <col min="4091" max="4091" width="41.28515625" style="13" customWidth="1"/>
    <col min="4092" max="4092" width="24.28515625" style="13" customWidth="1"/>
    <col min="4093" max="4093" width="15.85546875" style="13" customWidth="1"/>
    <col min="4094" max="4095" width="8" style="13" customWidth="1"/>
    <col min="4096" max="4096" width="14.7109375" style="13" customWidth="1"/>
    <col min="4097" max="4097" width="23.140625" style="13" customWidth="1"/>
    <col min="4098" max="4098" width="18.140625" style="13" customWidth="1"/>
    <col min="4099" max="4099" width="19.140625" style="13" customWidth="1"/>
    <col min="4100" max="4104" width="8" style="13" customWidth="1"/>
    <col min="4105" max="4340" width="8.7109375" style="13"/>
    <col min="4341" max="4342" width="8" style="13" customWidth="1"/>
    <col min="4343" max="4343" width="38.7109375" style="13" customWidth="1"/>
    <col min="4344" max="4344" width="18.140625" style="13" customWidth="1"/>
    <col min="4345" max="4346" width="8" style="13" customWidth="1"/>
    <col min="4347" max="4347" width="41.28515625" style="13" customWidth="1"/>
    <col min="4348" max="4348" width="24.28515625" style="13" customWidth="1"/>
    <col min="4349" max="4349" width="15.85546875" style="13" customWidth="1"/>
    <col min="4350" max="4351" width="8" style="13" customWidth="1"/>
    <col min="4352" max="4352" width="14.7109375" style="13" customWidth="1"/>
    <col min="4353" max="4353" width="23.140625" style="13" customWidth="1"/>
    <col min="4354" max="4354" width="18.140625" style="13" customWidth="1"/>
    <col min="4355" max="4355" width="19.140625" style="13" customWidth="1"/>
    <col min="4356" max="4360" width="8" style="13" customWidth="1"/>
    <col min="4361" max="4596" width="8.7109375" style="13"/>
    <col min="4597" max="4598" width="8" style="13" customWidth="1"/>
    <col min="4599" max="4599" width="38.7109375" style="13" customWidth="1"/>
    <col min="4600" max="4600" width="18.140625" style="13" customWidth="1"/>
    <col min="4601" max="4602" width="8" style="13" customWidth="1"/>
    <col min="4603" max="4603" width="41.28515625" style="13" customWidth="1"/>
    <col min="4604" max="4604" width="24.28515625" style="13" customWidth="1"/>
    <col min="4605" max="4605" width="15.85546875" style="13" customWidth="1"/>
    <col min="4606" max="4607" width="8" style="13" customWidth="1"/>
    <col min="4608" max="4608" width="14.7109375" style="13" customWidth="1"/>
    <col min="4609" max="4609" width="23.140625" style="13" customWidth="1"/>
    <col min="4610" max="4610" width="18.140625" style="13" customWidth="1"/>
    <col min="4611" max="4611" width="19.140625" style="13" customWidth="1"/>
    <col min="4612" max="4616" width="8" style="13" customWidth="1"/>
    <col min="4617" max="4852" width="8.7109375" style="13"/>
    <col min="4853" max="4854" width="8" style="13" customWidth="1"/>
    <col min="4855" max="4855" width="38.7109375" style="13" customWidth="1"/>
    <col min="4856" max="4856" width="18.140625" style="13" customWidth="1"/>
    <col min="4857" max="4858" width="8" style="13" customWidth="1"/>
    <col min="4859" max="4859" width="41.28515625" style="13" customWidth="1"/>
    <col min="4860" max="4860" width="24.28515625" style="13" customWidth="1"/>
    <col min="4861" max="4861" width="15.85546875" style="13" customWidth="1"/>
    <col min="4862" max="4863" width="8" style="13" customWidth="1"/>
    <col min="4864" max="4864" width="14.7109375" style="13" customWidth="1"/>
    <col min="4865" max="4865" width="23.140625" style="13" customWidth="1"/>
    <col min="4866" max="4866" width="18.140625" style="13" customWidth="1"/>
    <col min="4867" max="4867" width="19.140625" style="13" customWidth="1"/>
    <col min="4868" max="4872" width="8" style="13" customWidth="1"/>
    <col min="4873" max="5108" width="8.7109375" style="13"/>
    <col min="5109" max="5110" width="8" style="13" customWidth="1"/>
    <col min="5111" max="5111" width="38.7109375" style="13" customWidth="1"/>
    <col min="5112" max="5112" width="18.140625" style="13" customWidth="1"/>
    <col min="5113" max="5114" width="8" style="13" customWidth="1"/>
    <col min="5115" max="5115" width="41.28515625" style="13" customWidth="1"/>
    <col min="5116" max="5116" width="24.28515625" style="13" customWidth="1"/>
    <col min="5117" max="5117" width="15.85546875" style="13" customWidth="1"/>
    <col min="5118" max="5119" width="8" style="13" customWidth="1"/>
    <col min="5120" max="5120" width="14.7109375" style="13" customWidth="1"/>
    <col min="5121" max="5121" width="23.140625" style="13" customWidth="1"/>
    <col min="5122" max="5122" width="18.140625" style="13" customWidth="1"/>
    <col min="5123" max="5123" width="19.140625" style="13" customWidth="1"/>
    <col min="5124" max="5128" width="8" style="13" customWidth="1"/>
    <col min="5129" max="5364" width="8.7109375" style="13"/>
    <col min="5365" max="5366" width="8" style="13" customWidth="1"/>
    <col min="5367" max="5367" width="38.7109375" style="13" customWidth="1"/>
    <col min="5368" max="5368" width="18.140625" style="13" customWidth="1"/>
    <col min="5369" max="5370" width="8" style="13" customWidth="1"/>
    <col min="5371" max="5371" width="41.28515625" style="13" customWidth="1"/>
    <col min="5372" max="5372" width="24.28515625" style="13" customWidth="1"/>
    <col min="5373" max="5373" width="15.85546875" style="13" customWidth="1"/>
    <col min="5374" max="5375" width="8" style="13" customWidth="1"/>
    <col min="5376" max="5376" width="14.7109375" style="13" customWidth="1"/>
    <col min="5377" max="5377" width="23.140625" style="13" customWidth="1"/>
    <col min="5378" max="5378" width="18.140625" style="13" customWidth="1"/>
    <col min="5379" max="5379" width="19.140625" style="13" customWidth="1"/>
    <col min="5380" max="5384" width="8" style="13" customWidth="1"/>
    <col min="5385" max="5620" width="8.7109375" style="13"/>
    <col min="5621" max="5622" width="8" style="13" customWidth="1"/>
    <col min="5623" max="5623" width="38.7109375" style="13" customWidth="1"/>
    <col min="5624" max="5624" width="18.140625" style="13" customWidth="1"/>
    <col min="5625" max="5626" width="8" style="13" customWidth="1"/>
    <col min="5627" max="5627" width="41.28515625" style="13" customWidth="1"/>
    <col min="5628" max="5628" width="24.28515625" style="13" customWidth="1"/>
    <col min="5629" max="5629" width="15.85546875" style="13" customWidth="1"/>
    <col min="5630" max="5631" width="8" style="13" customWidth="1"/>
    <col min="5632" max="5632" width="14.7109375" style="13" customWidth="1"/>
    <col min="5633" max="5633" width="23.140625" style="13" customWidth="1"/>
    <col min="5634" max="5634" width="18.140625" style="13" customWidth="1"/>
    <col min="5635" max="5635" width="19.140625" style="13" customWidth="1"/>
    <col min="5636" max="5640" width="8" style="13" customWidth="1"/>
    <col min="5641" max="5876" width="8.7109375" style="13"/>
    <col min="5877" max="5878" width="8" style="13" customWidth="1"/>
    <col min="5879" max="5879" width="38.7109375" style="13" customWidth="1"/>
    <col min="5880" max="5880" width="18.140625" style="13" customWidth="1"/>
    <col min="5881" max="5882" width="8" style="13" customWidth="1"/>
    <col min="5883" max="5883" width="41.28515625" style="13" customWidth="1"/>
    <col min="5884" max="5884" width="24.28515625" style="13" customWidth="1"/>
    <col min="5885" max="5885" width="15.85546875" style="13" customWidth="1"/>
    <col min="5886" max="5887" width="8" style="13" customWidth="1"/>
    <col min="5888" max="5888" width="14.7109375" style="13" customWidth="1"/>
    <col min="5889" max="5889" width="23.140625" style="13" customWidth="1"/>
    <col min="5890" max="5890" width="18.140625" style="13" customWidth="1"/>
    <col min="5891" max="5891" width="19.140625" style="13" customWidth="1"/>
    <col min="5892" max="5896" width="8" style="13" customWidth="1"/>
    <col min="5897" max="6132" width="8.7109375" style="13"/>
    <col min="6133" max="6134" width="8" style="13" customWidth="1"/>
    <col min="6135" max="6135" width="38.7109375" style="13" customWidth="1"/>
    <col min="6136" max="6136" width="18.140625" style="13" customWidth="1"/>
    <col min="6137" max="6138" width="8" style="13" customWidth="1"/>
    <col min="6139" max="6139" width="41.28515625" style="13" customWidth="1"/>
    <col min="6140" max="6140" width="24.28515625" style="13" customWidth="1"/>
    <col min="6141" max="6141" width="15.85546875" style="13" customWidth="1"/>
    <col min="6142" max="6143" width="8" style="13" customWidth="1"/>
    <col min="6144" max="6144" width="14.7109375" style="13" customWidth="1"/>
    <col min="6145" max="6145" width="23.140625" style="13" customWidth="1"/>
    <col min="6146" max="6146" width="18.140625" style="13" customWidth="1"/>
    <col min="6147" max="6147" width="19.140625" style="13" customWidth="1"/>
    <col min="6148" max="6152" width="8" style="13" customWidth="1"/>
    <col min="6153" max="6388" width="8.7109375" style="13"/>
    <col min="6389" max="6390" width="8" style="13" customWidth="1"/>
    <col min="6391" max="6391" width="38.7109375" style="13" customWidth="1"/>
    <col min="6392" max="6392" width="18.140625" style="13" customWidth="1"/>
    <col min="6393" max="6394" width="8" style="13" customWidth="1"/>
    <col min="6395" max="6395" width="41.28515625" style="13" customWidth="1"/>
    <col min="6396" max="6396" width="24.28515625" style="13" customWidth="1"/>
    <col min="6397" max="6397" width="15.85546875" style="13" customWidth="1"/>
    <col min="6398" max="6399" width="8" style="13" customWidth="1"/>
    <col min="6400" max="6400" width="14.7109375" style="13" customWidth="1"/>
    <col min="6401" max="6401" width="23.140625" style="13" customWidth="1"/>
    <col min="6402" max="6402" width="18.140625" style="13" customWidth="1"/>
    <col min="6403" max="6403" width="19.140625" style="13" customWidth="1"/>
    <col min="6404" max="6408" width="8" style="13" customWidth="1"/>
    <col min="6409" max="6644" width="8.7109375" style="13"/>
    <col min="6645" max="6646" width="8" style="13" customWidth="1"/>
    <col min="6647" max="6647" width="38.7109375" style="13" customWidth="1"/>
    <col min="6648" max="6648" width="18.140625" style="13" customWidth="1"/>
    <col min="6649" max="6650" width="8" style="13" customWidth="1"/>
    <col min="6651" max="6651" width="41.28515625" style="13" customWidth="1"/>
    <col min="6652" max="6652" width="24.28515625" style="13" customWidth="1"/>
    <col min="6653" max="6653" width="15.85546875" style="13" customWidth="1"/>
    <col min="6654" max="6655" width="8" style="13" customWidth="1"/>
    <col min="6656" max="6656" width="14.7109375" style="13" customWidth="1"/>
    <col min="6657" max="6657" width="23.140625" style="13" customWidth="1"/>
    <col min="6658" max="6658" width="18.140625" style="13" customWidth="1"/>
    <col min="6659" max="6659" width="19.140625" style="13" customWidth="1"/>
    <col min="6660" max="6664" width="8" style="13" customWidth="1"/>
    <col min="6665" max="6900" width="8.7109375" style="13"/>
    <col min="6901" max="6902" width="8" style="13" customWidth="1"/>
    <col min="6903" max="6903" width="38.7109375" style="13" customWidth="1"/>
    <col min="6904" max="6904" width="18.140625" style="13" customWidth="1"/>
    <col min="6905" max="6906" width="8" style="13" customWidth="1"/>
    <col min="6907" max="6907" width="41.28515625" style="13" customWidth="1"/>
    <col min="6908" max="6908" width="24.28515625" style="13" customWidth="1"/>
    <col min="6909" max="6909" width="15.85546875" style="13" customWidth="1"/>
    <col min="6910" max="6911" width="8" style="13" customWidth="1"/>
    <col min="6912" max="6912" width="14.7109375" style="13" customWidth="1"/>
    <col min="6913" max="6913" width="23.140625" style="13" customWidth="1"/>
    <col min="6914" max="6914" width="18.140625" style="13" customWidth="1"/>
    <col min="6915" max="6915" width="19.140625" style="13" customWidth="1"/>
    <col min="6916" max="6920" width="8" style="13" customWidth="1"/>
    <col min="6921" max="7156" width="8.7109375" style="13"/>
    <col min="7157" max="7158" width="8" style="13" customWidth="1"/>
    <col min="7159" max="7159" width="38.7109375" style="13" customWidth="1"/>
    <col min="7160" max="7160" width="18.140625" style="13" customWidth="1"/>
    <col min="7161" max="7162" width="8" style="13" customWidth="1"/>
    <col min="7163" max="7163" width="41.28515625" style="13" customWidth="1"/>
    <col min="7164" max="7164" width="24.28515625" style="13" customWidth="1"/>
    <col min="7165" max="7165" width="15.85546875" style="13" customWidth="1"/>
    <col min="7166" max="7167" width="8" style="13" customWidth="1"/>
    <col min="7168" max="7168" width="14.7109375" style="13" customWidth="1"/>
    <col min="7169" max="7169" width="23.140625" style="13" customWidth="1"/>
    <col min="7170" max="7170" width="18.140625" style="13" customWidth="1"/>
    <col min="7171" max="7171" width="19.140625" style="13" customWidth="1"/>
    <col min="7172" max="7176" width="8" style="13" customWidth="1"/>
    <col min="7177" max="7412" width="8.7109375" style="13"/>
    <col min="7413" max="7414" width="8" style="13" customWidth="1"/>
    <col min="7415" max="7415" width="38.7109375" style="13" customWidth="1"/>
    <col min="7416" max="7416" width="18.140625" style="13" customWidth="1"/>
    <col min="7417" max="7418" width="8" style="13" customWidth="1"/>
    <col min="7419" max="7419" width="41.28515625" style="13" customWidth="1"/>
    <col min="7420" max="7420" width="24.28515625" style="13" customWidth="1"/>
    <col min="7421" max="7421" width="15.85546875" style="13" customWidth="1"/>
    <col min="7422" max="7423" width="8" style="13" customWidth="1"/>
    <col min="7424" max="7424" width="14.7109375" style="13" customWidth="1"/>
    <col min="7425" max="7425" width="23.140625" style="13" customWidth="1"/>
    <col min="7426" max="7426" width="18.140625" style="13" customWidth="1"/>
    <col min="7427" max="7427" width="19.140625" style="13" customWidth="1"/>
    <col min="7428" max="7432" width="8" style="13" customWidth="1"/>
    <col min="7433" max="7668" width="8.7109375" style="13"/>
    <col min="7669" max="7670" width="8" style="13" customWidth="1"/>
    <col min="7671" max="7671" width="38.7109375" style="13" customWidth="1"/>
    <col min="7672" max="7672" width="18.140625" style="13" customWidth="1"/>
    <col min="7673" max="7674" width="8" style="13" customWidth="1"/>
    <col min="7675" max="7675" width="41.28515625" style="13" customWidth="1"/>
    <col min="7676" max="7676" width="24.28515625" style="13" customWidth="1"/>
    <col min="7677" max="7677" width="15.85546875" style="13" customWidth="1"/>
    <col min="7678" max="7679" width="8" style="13" customWidth="1"/>
    <col min="7680" max="7680" width="14.7109375" style="13" customWidth="1"/>
    <col min="7681" max="7681" width="23.140625" style="13" customWidth="1"/>
    <col min="7682" max="7682" width="18.140625" style="13" customWidth="1"/>
    <col min="7683" max="7683" width="19.140625" style="13" customWidth="1"/>
    <col min="7684" max="7688" width="8" style="13" customWidth="1"/>
    <col min="7689" max="7924" width="8.7109375" style="13"/>
    <col min="7925" max="7926" width="8" style="13" customWidth="1"/>
    <col min="7927" max="7927" width="38.7109375" style="13" customWidth="1"/>
    <col min="7928" max="7928" width="18.140625" style="13" customWidth="1"/>
    <col min="7929" max="7930" width="8" style="13" customWidth="1"/>
    <col min="7931" max="7931" width="41.28515625" style="13" customWidth="1"/>
    <col min="7932" max="7932" width="24.28515625" style="13" customWidth="1"/>
    <col min="7933" max="7933" width="15.85546875" style="13" customWidth="1"/>
    <col min="7934" max="7935" width="8" style="13" customWidth="1"/>
    <col min="7936" max="7936" width="14.7109375" style="13" customWidth="1"/>
    <col min="7937" max="7937" width="23.140625" style="13" customWidth="1"/>
    <col min="7938" max="7938" width="18.140625" style="13" customWidth="1"/>
    <col min="7939" max="7939" width="19.140625" style="13" customWidth="1"/>
    <col min="7940" max="7944" width="8" style="13" customWidth="1"/>
    <col min="7945" max="8180" width="8.7109375" style="13"/>
    <col min="8181" max="8182" width="8" style="13" customWidth="1"/>
    <col min="8183" max="8183" width="38.7109375" style="13" customWidth="1"/>
    <col min="8184" max="8184" width="18.140625" style="13" customWidth="1"/>
    <col min="8185" max="8186" width="8" style="13" customWidth="1"/>
    <col min="8187" max="8187" width="41.28515625" style="13" customWidth="1"/>
    <col min="8188" max="8188" width="24.28515625" style="13" customWidth="1"/>
    <col min="8189" max="8189" width="15.85546875" style="13" customWidth="1"/>
    <col min="8190" max="8191" width="8" style="13" customWidth="1"/>
    <col min="8192" max="8192" width="14.7109375" style="13" customWidth="1"/>
    <col min="8193" max="8193" width="23.140625" style="13" customWidth="1"/>
    <col min="8194" max="8194" width="18.140625" style="13" customWidth="1"/>
    <col min="8195" max="8195" width="19.140625" style="13" customWidth="1"/>
    <col min="8196" max="8200" width="8" style="13" customWidth="1"/>
    <col min="8201" max="8436" width="8.7109375" style="13"/>
    <col min="8437" max="8438" width="8" style="13" customWidth="1"/>
    <col min="8439" max="8439" width="38.7109375" style="13" customWidth="1"/>
    <col min="8440" max="8440" width="18.140625" style="13" customWidth="1"/>
    <col min="8441" max="8442" width="8" style="13" customWidth="1"/>
    <col min="8443" max="8443" width="41.28515625" style="13" customWidth="1"/>
    <col min="8444" max="8444" width="24.28515625" style="13" customWidth="1"/>
    <col min="8445" max="8445" width="15.85546875" style="13" customWidth="1"/>
    <col min="8446" max="8447" width="8" style="13" customWidth="1"/>
    <col min="8448" max="8448" width="14.7109375" style="13" customWidth="1"/>
    <col min="8449" max="8449" width="23.140625" style="13" customWidth="1"/>
    <col min="8450" max="8450" width="18.140625" style="13" customWidth="1"/>
    <col min="8451" max="8451" width="19.140625" style="13" customWidth="1"/>
    <col min="8452" max="8456" width="8" style="13" customWidth="1"/>
    <col min="8457" max="8692" width="8.7109375" style="13"/>
    <col min="8693" max="8694" width="8" style="13" customWidth="1"/>
    <col min="8695" max="8695" width="38.7109375" style="13" customWidth="1"/>
    <col min="8696" max="8696" width="18.140625" style="13" customWidth="1"/>
    <col min="8697" max="8698" width="8" style="13" customWidth="1"/>
    <col min="8699" max="8699" width="41.28515625" style="13" customWidth="1"/>
    <col min="8700" max="8700" width="24.28515625" style="13" customWidth="1"/>
    <col min="8701" max="8701" width="15.85546875" style="13" customWidth="1"/>
    <col min="8702" max="8703" width="8" style="13" customWidth="1"/>
    <col min="8704" max="8704" width="14.7109375" style="13" customWidth="1"/>
    <col min="8705" max="8705" width="23.140625" style="13" customWidth="1"/>
    <col min="8706" max="8706" width="18.140625" style="13" customWidth="1"/>
    <col min="8707" max="8707" width="19.140625" style="13" customWidth="1"/>
    <col min="8708" max="8712" width="8" style="13" customWidth="1"/>
    <col min="8713" max="8948" width="8.7109375" style="13"/>
    <col min="8949" max="8950" width="8" style="13" customWidth="1"/>
    <col min="8951" max="8951" width="38.7109375" style="13" customWidth="1"/>
    <col min="8952" max="8952" width="18.140625" style="13" customWidth="1"/>
    <col min="8953" max="8954" width="8" style="13" customWidth="1"/>
    <col min="8955" max="8955" width="41.28515625" style="13" customWidth="1"/>
    <col min="8956" max="8956" width="24.28515625" style="13" customWidth="1"/>
    <col min="8957" max="8957" width="15.85546875" style="13" customWidth="1"/>
    <col min="8958" max="8959" width="8" style="13" customWidth="1"/>
    <col min="8960" max="8960" width="14.7109375" style="13" customWidth="1"/>
    <col min="8961" max="8961" width="23.140625" style="13" customWidth="1"/>
    <col min="8962" max="8962" width="18.140625" style="13" customWidth="1"/>
    <col min="8963" max="8963" width="19.140625" style="13" customWidth="1"/>
    <col min="8964" max="8968" width="8" style="13" customWidth="1"/>
    <col min="8969" max="9204" width="8.7109375" style="13"/>
    <col min="9205" max="9206" width="8" style="13" customWidth="1"/>
    <col min="9207" max="9207" width="38.7109375" style="13" customWidth="1"/>
    <col min="9208" max="9208" width="18.140625" style="13" customWidth="1"/>
    <col min="9209" max="9210" width="8" style="13" customWidth="1"/>
    <col min="9211" max="9211" width="41.28515625" style="13" customWidth="1"/>
    <col min="9212" max="9212" width="24.28515625" style="13" customWidth="1"/>
    <col min="9213" max="9213" width="15.85546875" style="13" customWidth="1"/>
    <col min="9214" max="9215" width="8" style="13" customWidth="1"/>
    <col min="9216" max="9216" width="14.7109375" style="13" customWidth="1"/>
    <col min="9217" max="9217" width="23.140625" style="13" customWidth="1"/>
    <col min="9218" max="9218" width="18.140625" style="13" customWidth="1"/>
    <col min="9219" max="9219" width="19.140625" style="13" customWidth="1"/>
    <col min="9220" max="9224" width="8" style="13" customWidth="1"/>
    <col min="9225" max="9460" width="8.7109375" style="13"/>
    <col min="9461" max="9462" width="8" style="13" customWidth="1"/>
    <col min="9463" max="9463" width="38.7109375" style="13" customWidth="1"/>
    <col min="9464" max="9464" width="18.140625" style="13" customWidth="1"/>
    <col min="9465" max="9466" width="8" style="13" customWidth="1"/>
    <col min="9467" max="9467" width="41.28515625" style="13" customWidth="1"/>
    <col min="9468" max="9468" width="24.28515625" style="13" customWidth="1"/>
    <col min="9469" max="9469" width="15.85546875" style="13" customWidth="1"/>
    <col min="9470" max="9471" width="8" style="13" customWidth="1"/>
    <col min="9472" max="9472" width="14.7109375" style="13" customWidth="1"/>
    <col min="9473" max="9473" width="23.140625" style="13" customWidth="1"/>
    <col min="9474" max="9474" width="18.140625" style="13" customWidth="1"/>
    <col min="9475" max="9475" width="19.140625" style="13" customWidth="1"/>
    <col min="9476" max="9480" width="8" style="13" customWidth="1"/>
    <col min="9481" max="9716" width="8.7109375" style="13"/>
    <col min="9717" max="9718" width="8" style="13" customWidth="1"/>
    <col min="9719" max="9719" width="38.7109375" style="13" customWidth="1"/>
    <col min="9720" max="9720" width="18.140625" style="13" customWidth="1"/>
    <col min="9721" max="9722" width="8" style="13" customWidth="1"/>
    <col min="9723" max="9723" width="41.28515625" style="13" customWidth="1"/>
    <col min="9724" max="9724" width="24.28515625" style="13" customWidth="1"/>
    <col min="9725" max="9725" width="15.85546875" style="13" customWidth="1"/>
    <col min="9726" max="9727" width="8" style="13" customWidth="1"/>
    <col min="9728" max="9728" width="14.7109375" style="13" customWidth="1"/>
    <col min="9729" max="9729" width="23.140625" style="13" customWidth="1"/>
    <col min="9730" max="9730" width="18.140625" style="13" customWidth="1"/>
    <col min="9731" max="9731" width="19.140625" style="13" customWidth="1"/>
    <col min="9732" max="9736" width="8" style="13" customWidth="1"/>
    <col min="9737" max="9972" width="8.7109375" style="13"/>
    <col min="9973" max="9974" width="8" style="13" customWidth="1"/>
    <col min="9975" max="9975" width="38.7109375" style="13" customWidth="1"/>
    <col min="9976" max="9976" width="18.140625" style="13" customWidth="1"/>
    <col min="9977" max="9978" width="8" style="13" customWidth="1"/>
    <col min="9979" max="9979" width="41.28515625" style="13" customWidth="1"/>
    <col min="9980" max="9980" width="24.28515625" style="13" customWidth="1"/>
    <col min="9981" max="9981" width="15.85546875" style="13" customWidth="1"/>
    <col min="9982" max="9983" width="8" style="13" customWidth="1"/>
    <col min="9984" max="9984" width="14.7109375" style="13" customWidth="1"/>
    <col min="9985" max="9985" width="23.140625" style="13" customWidth="1"/>
    <col min="9986" max="9986" width="18.140625" style="13" customWidth="1"/>
    <col min="9987" max="9987" width="19.140625" style="13" customWidth="1"/>
    <col min="9988" max="9992" width="8" style="13" customWidth="1"/>
    <col min="9993" max="10228" width="8.7109375" style="13"/>
    <col min="10229" max="10230" width="8" style="13" customWidth="1"/>
    <col min="10231" max="10231" width="38.7109375" style="13" customWidth="1"/>
    <col min="10232" max="10232" width="18.140625" style="13" customWidth="1"/>
    <col min="10233" max="10234" width="8" style="13" customWidth="1"/>
    <col min="10235" max="10235" width="41.28515625" style="13" customWidth="1"/>
    <col min="10236" max="10236" width="24.28515625" style="13" customWidth="1"/>
    <col min="10237" max="10237" width="15.85546875" style="13" customWidth="1"/>
    <col min="10238" max="10239" width="8" style="13" customWidth="1"/>
    <col min="10240" max="10240" width="14.7109375" style="13" customWidth="1"/>
    <col min="10241" max="10241" width="23.140625" style="13" customWidth="1"/>
    <col min="10242" max="10242" width="18.140625" style="13" customWidth="1"/>
    <col min="10243" max="10243" width="19.140625" style="13" customWidth="1"/>
    <col min="10244" max="10248" width="8" style="13" customWidth="1"/>
    <col min="10249" max="10484" width="8.7109375" style="13"/>
    <col min="10485" max="10486" width="8" style="13" customWidth="1"/>
    <col min="10487" max="10487" width="38.7109375" style="13" customWidth="1"/>
    <col min="10488" max="10488" width="18.140625" style="13" customWidth="1"/>
    <col min="10489" max="10490" width="8" style="13" customWidth="1"/>
    <col min="10491" max="10491" width="41.28515625" style="13" customWidth="1"/>
    <col min="10492" max="10492" width="24.28515625" style="13" customWidth="1"/>
    <col min="10493" max="10493" width="15.85546875" style="13" customWidth="1"/>
    <col min="10494" max="10495" width="8" style="13" customWidth="1"/>
    <col min="10496" max="10496" width="14.7109375" style="13" customWidth="1"/>
    <col min="10497" max="10497" width="23.140625" style="13" customWidth="1"/>
    <col min="10498" max="10498" width="18.140625" style="13" customWidth="1"/>
    <col min="10499" max="10499" width="19.140625" style="13" customWidth="1"/>
    <col min="10500" max="10504" width="8" style="13" customWidth="1"/>
    <col min="10505" max="10740" width="8.7109375" style="13"/>
    <col min="10741" max="10742" width="8" style="13" customWidth="1"/>
    <col min="10743" max="10743" width="38.7109375" style="13" customWidth="1"/>
    <col min="10744" max="10744" width="18.140625" style="13" customWidth="1"/>
    <col min="10745" max="10746" width="8" style="13" customWidth="1"/>
    <col min="10747" max="10747" width="41.28515625" style="13" customWidth="1"/>
    <col min="10748" max="10748" width="24.28515625" style="13" customWidth="1"/>
    <col min="10749" max="10749" width="15.85546875" style="13" customWidth="1"/>
    <col min="10750" max="10751" width="8" style="13" customWidth="1"/>
    <col min="10752" max="10752" width="14.7109375" style="13" customWidth="1"/>
    <col min="10753" max="10753" width="23.140625" style="13" customWidth="1"/>
    <col min="10754" max="10754" width="18.140625" style="13" customWidth="1"/>
    <col min="10755" max="10755" width="19.140625" style="13" customWidth="1"/>
    <col min="10756" max="10760" width="8" style="13" customWidth="1"/>
    <col min="10761" max="10996" width="8.7109375" style="13"/>
    <col min="10997" max="10998" width="8" style="13" customWidth="1"/>
    <col min="10999" max="10999" width="38.7109375" style="13" customWidth="1"/>
    <col min="11000" max="11000" width="18.140625" style="13" customWidth="1"/>
    <col min="11001" max="11002" width="8" style="13" customWidth="1"/>
    <col min="11003" max="11003" width="41.28515625" style="13" customWidth="1"/>
    <col min="11004" max="11004" width="24.28515625" style="13" customWidth="1"/>
    <col min="11005" max="11005" width="15.85546875" style="13" customWidth="1"/>
    <col min="11006" max="11007" width="8" style="13" customWidth="1"/>
    <col min="11008" max="11008" width="14.7109375" style="13" customWidth="1"/>
    <col min="11009" max="11009" width="23.140625" style="13" customWidth="1"/>
    <col min="11010" max="11010" width="18.140625" style="13" customWidth="1"/>
    <col min="11011" max="11011" width="19.140625" style="13" customWidth="1"/>
    <col min="11012" max="11016" width="8" style="13" customWidth="1"/>
    <col min="11017" max="11252" width="8.7109375" style="13"/>
    <col min="11253" max="11254" width="8" style="13" customWidth="1"/>
    <col min="11255" max="11255" width="38.7109375" style="13" customWidth="1"/>
    <col min="11256" max="11256" width="18.140625" style="13" customWidth="1"/>
    <col min="11257" max="11258" width="8" style="13" customWidth="1"/>
    <col min="11259" max="11259" width="41.28515625" style="13" customWidth="1"/>
    <col min="11260" max="11260" width="24.28515625" style="13" customWidth="1"/>
    <col min="11261" max="11261" width="15.85546875" style="13" customWidth="1"/>
    <col min="11262" max="11263" width="8" style="13" customWidth="1"/>
    <col min="11264" max="11264" width="14.7109375" style="13" customWidth="1"/>
    <col min="11265" max="11265" width="23.140625" style="13" customWidth="1"/>
    <col min="11266" max="11266" width="18.140625" style="13" customWidth="1"/>
    <col min="11267" max="11267" width="19.140625" style="13" customWidth="1"/>
    <col min="11268" max="11272" width="8" style="13" customWidth="1"/>
    <col min="11273" max="11508" width="8.7109375" style="13"/>
    <col min="11509" max="11510" width="8" style="13" customWidth="1"/>
    <col min="11511" max="11511" width="38.7109375" style="13" customWidth="1"/>
    <col min="11512" max="11512" width="18.140625" style="13" customWidth="1"/>
    <col min="11513" max="11514" width="8" style="13" customWidth="1"/>
    <col min="11515" max="11515" width="41.28515625" style="13" customWidth="1"/>
    <col min="11516" max="11516" width="24.28515625" style="13" customWidth="1"/>
    <col min="11517" max="11517" width="15.85546875" style="13" customWidth="1"/>
    <col min="11518" max="11519" width="8" style="13" customWidth="1"/>
    <col min="11520" max="11520" width="14.7109375" style="13" customWidth="1"/>
    <col min="11521" max="11521" width="23.140625" style="13" customWidth="1"/>
    <col min="11522" max="11522" width="18.140625" style="13" customWidth="1"/>
    <col min="11523" max="11523" width="19.140625" style="13" customWidth="1"/>
    <col min="11524" max="11528" width="8" style="13" customWidth="1"/>
    <col min="11529" max="11764" width="8.7109375" style="13"/>
    <col min="11765" max="11766" width="8" style="13" customWidth="1"/>
    <col min="11767" max="11767" width="38.7109375" style="13" customWidth="1"/>
    <col min="11768" max="11768" width="18.140625" style="13" customWidth="1"/>
    <col min="11769" max="11770" width="8" style="13" customWidth="1"/>
    <col min="11771" max="11771" width="41.28515625" style="13" customWidth="1"/>
    <col min="11772" max="11772" width="24.28515625" style="13" customWidth="1"/>
    <col min="11773" max="11773" width="15.85546875" style="13" customWidth="1"/>
    <col min="11774" max="11775" width="8" style="13" customWidth="1"/>
    <col min="11776" max="11776" width="14.7109375" style="13" customWidth="1"/>
    <col min="11777" max="11777" width="23.140625" style="13" customWidth="1"/>
    <col min="11778" max="11778" width="18.140625" style="13" customWidth="1"/>
    <col min="11779" max="11779" width="19.140625" style="13" customWidth="1"/>
    <col min="11780" max="11784" width="8" style="13" customWidth="1"/>
    <col min="11785" max="12020" width="8.7109375" style="13"/>
    <col min="12021" max="12022" width="8" style="13" customWidth="1"/>
    <col min="12023" max="12023" width="38.7109375" style="13" customWidth="1"/>
    <col min="12024" max="12024" width="18.140625" style="13" customWidth="1"/>
    <col min="12025" max="12026" width="8" style="13" customWidth="1"/>
    <col min="12027" max="12027" width="41.28515625" style="13" customWidth="1"/>
    <col min="12028" max="12028" width="24.28515625" style="13" customWidth="1"/>
    <col min="12029" max="12029" width="15.85546875" style="13" customWidth="1"/>
    <col min="12030" max="12031" width="8" style="13" customWidth="1"/>
    <col min="12032" max="12032" width="14.7109375" style="13" customWidth="1"/>
    <col min="12033" max="12033" width="23.140625" style="13" customWidth="1"/>
    <col min="12034" max="12034" width="18.140625" style="13" customWidth="1"/>
    <col min="12035" max="12035" width="19.140625" style="13" customWidth="1"/>
    <col min="12036" max="12040" width="8" style="13" customWidth="1"/>
    <col min="12041" max="12276" width="8.7109375" style="13"/>
    <col min="12277" max="12278" width="8" style="13" customWidth="1"/>
    <col min="12279" max="12279" width="38.7109375" style="13" customWidth="1"/>
    <col min="12280" max="12280" width="18.140625" style="13" customWidth="1"/>
    <col min="12281" max="12282" width="8" style="13" customWidth="1"/>
    <col min="12283" max="12283" width="41.28515625" style="13" customWidth="1"/>
    <col min="12284" max="12284" width="24.28515625" style="13" customWidth="1"/>
    <col min="12285" max="12285" width="15.85546875" style="13" customWidth="1"/>
    <col min="12286" max="12287" width="8" style="13" customWidth="1"/>
    <col min="12288" max="12288" width="14.7109375" style="13" customWidth="1"/>
    <col min="12289" max="12289" width="23.140625" style="13" customWidth="1"/>
    <col min="12290" max="12290" width="18.140625" style="13" customWidth="1"/>
    <col min="12291" max="12291" width="19.140625" style="13" customWidth="1"/>
    <col min="12292" max="12296" width="8" style="13" customWidth="1"/>
    <col min="12297" max="12532" width="8.7109375" style="13"/>
    <col min="12533" max="12534" width="8" style="13" customWidth="1"/>
    <col min="12535" max="12535" width="38.7109375" style="13" customWidth="1"/>
    <col min="12536" max="12536" width="18.140625" style="13" customWidth="1"/>
    <col min="12537" max="12538" width="8" style="13" customWidth="1"/>
    <col min="12539" max="12539" width="41.28515625" style="13" customWidth="1"/>
    <col min="12540" max="12540" width="24.28515625" style="13" customWidth="1"/>
    <col min="12541" max="12541" width="15.85546875" style="13" customWidth="1"/>
    <col min="12542" max="12543" width="8" style="13" customWidth="1"/>
    <col min="12544" max="12544" width="14.7109375" style="13" customWidth="1"/>
    <col min="12545" max="12545" width="23.140625" style="13" customWidth="1"/>
    <col min="12546" max="12546" width="18.140625" style="13" customWidth="1"/>
    <col min="12547" max="12547" width="19.140625" style="13" customWidth="1"/>
    <col min="12548" max="12552" width="8" style="13" customWidth="1"/>
    <col min="12553" max="12788" width="8.7109375" style="13"/>
    <col min="12789" max="12790" width="8" style="13" customWidth="1"/>
    <col min="12791" max="12791" width="38.7109375" style="13" customWidth="1"/>
    <col min="12792" max="12792" width="18.140625" style="13" customWidth="1"/>
    <col min="12793" max="12794" width="8" style="13" customWidth="1"/>
    <col min="12795" max="12795" width="41.28515625" style="13" customWidth="1"/>
    <col min="12796" max="12796" width="24.28515625" style="13" customWidth="1"/>
    <col min="12797" max="12797" width="15.85546875" style="13" customWidth="1"/>
    <col min="12798" max="12799" width="8" style="13" customWidth="1"/>
    <col min="12800" max="12800" width="14.7109375" style="13" customWidth="1"/>
    <col min="12801" max="12801" width="23.140625" style="13" customWidth="1"/>
    <col min="12802" max="12802" width="18.140625" style="13" customWidth="1"/>
    <col min="12803" max="12803" width="19.140625" style="13" customWidth="1"/>
    <col min="12804" max="12808" width="8" style="13" customWidth="1"/>
    <col min="12809" max="13044" width="8.7109375" style="13"/>
    <col min="13045" max="13046" width="8" style="13" customWidth="1"/>
    <col min="13047" max="13047" width="38.7109375" style="13" customWidth="1"/>
    <col min="13048" max="13048" width="18.140625" style="13" customWidth="1"/>
    <col min="13049" max="13050" width="8" style="13" customWidth="1"/>
    <col min="13051" max="13051" width="41.28515625" style="13" customWidth="1"/>
    <col min="13052" max="13052" width="24.28515625" style="13" customWidth="1"/>
    <col min="13053" max="13053" width="15.85546875" style="13" customWidth="1"/>
    <col min="13054" max="13055" width="8" style="13" customWidth="1"/>
    <col min="13056" max="13056" width="14.7109375" style="13" customWidth="1"/>
    <col min="13057" max="13057" width="23.140625" style="13" customWidth="1"/>
    <col min="13058" max="13058" width="18.140625" style="13" customWidth="1"/>
    <col min="13059" max="13059" width="19.140625" style="13" customWidth="1"/>
    <col min="13060" max="13064" width="8" style="13" customWidth="1"/>
    <col min="13065" max="13300" width="8.7109375" style="13"/>
    <col min="13301" max="13302" width="8" style="13" customWidth="1"/>
    <col min="13303" max="13303" width="38.7109375" style="13" customWidth="1"/>
    <col min="13304" max="13304" width="18.140625" style="13" customWidth="1"/>
    <col min="13305" max="13306" width="8" style="13" customWidth="1"/>
    <col min="13307" max="13307" width="41.28515625" style="13" customWidth="1"/>
    <col min="13308" max="13308" width="24.28515625" style="13" customWidth="1"/>
    <col min="13309" max="13309" width="15.85546875" style="13" customWidth="1"/>
    <col min="13310" max="13311" width="8" style="13" customWidth="1"/>
    <col min="13312" max="13312" width="14.7109375" style="13" customWidth="1"/>
    <col min="13313" max="13313" width="23.140625" style="13" customWidth="1"/>
    <col min="13314" max="13314" width="18.140625" style="13" customWidth="1"/>
    <col min="13315" max="13315" width="19.140625" style="13" customWidth="1"/>
    <col min="13316" max="13320" width="8" style="13" customWidth="1"/>
    <col min="13321" max="13556" width="8.7109375" style="13"/>
    <col min="13557" max="13558" width="8" style="13" customWidth="1"/>
    <col min="13559" max="13559" width="38.7109375" style="13" customWidth="1"/>
    <col min="13560" max="13560" width="18.140625" style="13" customWidth="1"/>
    <col min="13561" max="13562" width="8" style="13" customWidth="1"/>
    <col min="13563" max="13563" width="41.28515625" style="13" customWidth="1"/>
    <col min="13564" max="13564" width="24.28515625" style="13" customWidth="1"/>
    <col min="13565" max="13565" width="15.85546875" style="13" customWidth="1"/>
    <col min="13566" max="13567" width="8" style="13" customWidth="1"/>
    <col min="13568" max="13568" width="14.7109375" style="13" customWidth="1"/>
    <col min="13569" max="13569" width="23.140625" style="13" customWidth="1"/>
    <col min="13570" max="13570" width="18.140625" style="13" customWidth="1"/>
    <col min="13571" max="13571" width="19.140625" style="13" customWidth="1"/>
    <col min="13572" max="13576" width="8" style="13" customWidth="1"/>
    <col min="13577" max="13812" width="8.7109375" style="13"/>
    <col min="13813" max="13814" width="8" style="13" customWidth="1"/>
    <col min="13815" max="13815" width="38.7109375" style="13" customWidth="1"/>
    <col min="13816" max="13816" width="18.140625" style="13" customWidth="1"/>
    <col min="13817" max="13818" width="8" style="13" customWidth="1"/>
    <col min="13819" max="13819" width="41.28515625" style="13" customWidth="1"/>
    <col min="13820" max="13820" width="24.28515625" style="13" customWidth="1"/>
    <col min="13821" max="13821" width="15.85546875" style="13" customWidth="1"/>
    <col min="13822" max="13823" width="8" style="13" customWidth="1"/>
    <col min="13824" max="13824" width="14.7109375" style="13" customWidth="1"/>
    <col min="13825" max="13825" width="23.140625" style="13" customWidth="1"/>
    <col min="13826" max="13826" width="18.140625" style="13" customWidth="1"/>
    <col min="13827" max="13827" width="19.140625" style="13" customWidth="1"/>
    <col min="13828" max="13832" width="8" style="13" customWidth="1"/>
    <col min="13833" max="14068" width="8.7109375" style="13"/>
    <col min="14069" max="14070" width="8" style="13" customWidth="1"/>
    <col min="14071" max="14071" width="38.7109375" style="13" customWidth="1"/>
    <col min="14072" max="14072" width="18.140625" style="13" customWidth="1"/>
    <col min="14073" max="14074" width="8" style="13" customWidth="1"/>
    <col min="14075" max="14075" width="41.28515625" style="13" customWidth="1"/>
    <col min="14076" max="14076" width="24.28515625" style="13" customWidth="1"/>
    <col min="14077" max="14077" width="15.85546875" style="13" customWidth="1"/>
    <col min="14078" max="14079" width="8" style="13" customWidth="1"/>
    <col min="14080" max="14080" width="14.7109375" style="13" customWidth="1"/>
    <col min="14081" max="14081" width="23.140625" style="13" customWidth="1"/>
    <col min="14082" max="14082" width="18.140625" style="13" customWidth="1"/>
    <col min="14083" max="14083" width="19.140625" style="13" customWidth="1"/>
    <col min="14084" max="14088" width="8" style="13" customWidth="1"/>
    <col min="14089" max="14324" width="8.7109375" style="13"/>
    <col min="14325" max="14326" width="8" style="13" customWidth="1"/>
    <col min="14327" max="14327" width="38.7109375" style="13" customWidth="1"/>
    <col min="14328" max="14328" width="18.140625" style="13" customWidth="1"/>
    <col min="14329" max="14330" width="8" style="13" customWidth="1"/>
    <col min="14331" max="14331" width="41.28515625" style="13" customWidth="1"/>
    <col min="14332" max="14332" width="24.28515625" style="13" customWidth="1"/>
    <col min="14333" max="14333" width="15.85546875" style="13" customWidth="1"/>
    <col min="14334" max="14335" width="8" style="13" customWidth="1"/>
    <col min="14336" max="14336" width="14.7109375" style="13" customWidth="1"/>
    <col min="14337" max="14337" width="23.140625" style="13" customWidth="1"/>
    <col min="14338" max="14338" width="18.140625" style="13" customWidth="1"/>
    <col min="14339" max="14339" width="19.140625" style="13" customWidth="1"/>
    <col min="14340" max="14344" width="8" style="13" customWidth="1"/>
    <col min="14345" max="14580" width="8.7109375" style="13"/>
    <col min="14581" max="14582" width="8" style="13" customWidth="1"/>
    <col min="14583" max="14583" width="38.7109375" style="13" customWidth="1"/>
    <col min="14584" max="14584" width="18.140625" style="13" customWidth="1"/>
    <col min="14585" max="14586" width="8" style="13" customWidth="1"/>
    <col min="14587" max="14587" width="41.28515625" style="13" customWidth="1"/>
    <col min="14588" max="14588" width="24.28515625" style="13" customWidth="1"/>
    <col min="14589" max="14589" width="15.85546875" style="13" customWidth="1"/>
    <col min="14590" max="14591" width="8" style="13" customWidth="1"/>
    <col min="14592" max="14592" width="14.7109375" style="13" customWidth="1"/>
    <col min="14593" max="14593" width="23.140625" style="13" customWidth="1"/>
    <col min="14594" max="14594" width="18.140625" style="13" customWidth="1"/>
    <col min="14595" max="14595" width="19.140625" style="13" customWidth="1"/>
    <col min="14596" max="14600" width="8" style="13" customWidth="1"/>
    <col min="14601" max="14836" width="8.7109375" style="13"/>
    <col min="14837" max="14838" width="8" style="13" customWidth="1"/>
    <col min="14839" max="14839" width="38.7109375" style="13" customWidth="1"/>
    <col min="14840" max="14840" width="18.140625" style="13" customWidth="1"/>
    <col min="14841" max="14842" width="8" style="13" customWidth="1"/>
    <col min="14843" max="14843" width="41.28515625" style="13" customWidth="1"/>
    <col min="14844" max="14844" width="24.28515625" style="13" customWidth="1"/>
    <col min="14845" max="14845" width="15.85546875" style="13" customWidth="1"/>
    <col min="14846" max="14847" width="8" style="13" customWidth="1"/>
    <col min="14848" max="14848" width="14.7109375" style="13" customWidth="1"/>
    <col min="14849" max="14849" width="23.140625" style="13" customWidth="1"/>
    <col min="14850" max="14850" width="18.140625" style="13" customWidth="1"/>
    <col min="14851" max="14851" width="19.140625" style="13" customWidth="1"/>
    <col min="14852" max="14856" width="8" style="13" customWidth="1"/>
    <col min="14857" max="15092" width="8.7109375" style="13"/>
    <col min="15093" max="15094" width="8" style="13" customWidth="1"/>
    <col min="15095" max="15095" width="38.7109375" style="13" customWidth="1"/>
    <col min="15096" max="15096" width="18.140625" style="13" customWidth="1"/>
    <col min="15097" max="15098" width="8" style="13" customWidth="1"/>
    <col min="15099" max="15099" width="41.28515625" style="13" customWidth="1"/>
    <col min="15100" max="15100" width="24.28515625" style="13" customWidth="1"/>
    <col min="15101" max="15101" width="15.85546875" style="13" customWidth="1"/>
    <col min="15102" max="15103" width="8" style="13" customWidth="1"/>
    <col min="15104" max="15104" width="14.7109375" style="13" customWidth="1"/>
    <col min="15105" max="15105" width="23.140625" style="13" customWidth="1"/>
    <col min="15106" max="15106" width="18.140625" style="13" customWidth="1"/>
    <col min="15107" max="15107" width="19.140625" style="13" customWidth="1"/>
    <col min="15108" max="15112" width="8" style="13" customWidth="1"/>
    <col min="15113" max="15348" width="8.7109375" style="13"/>
    <col min="15349" max="15350" width="8" style="13" customWidth="1"/>
    <col min="15351" max="15351" width="38.7109375" style="13" customWidth="1"/>
    <col min="15352" max="15352" width="18.140625" style="13" customWidth="1"/>
    <col min="15353" max="15354" width="8" style="13" customWidth="1"/>
    <col min="15355" max="15355" width="41.28515625" style="13" customWidth="1"/>
    <col min="15356" max="15356" width="24.28515625" style="13" customWidth="1"/>
    <col min="15357" max="15357" width="15.85546875" style="13" customWidth="1"/>
    <col min="15358" max="15359" width="8" style="13" customWidth="1"/>
    <col min="15360" max="15360" width="14.7109375" style="13" customWidth="1"/>
    <col min="15361" max="15361" width="23.140625" style="13" customWidth="1"/>
    <col min="15362" max="15362" width="18.140625" style="13" customWidth="1"/>
    <col min="15363" max="15363" width="19.140625" style="13" customWidth="1"/>
    <col min="15364" max="15368" width="8" style="13" customWidth="1"/>
    <col min="15369" max="15604" width="8.7109375" style="13"/>
    <col min="15605" max="15606" width="8" style="13" customWidth="1"/>
    <col min="15607" max="15607" width="38.7109375" style="13" customWidth="1"/>
    <col min="15608" max="15608" width="18.140625" style="13" customWidth="1"/>
    <col min="15609" max="15610" width="8" style="13" customWidth="1"/>
    <col min="15611" max="15611" width="41.28515625" style="13" customWidth="1"/>
    <col min="15612" max="15612" width="24.28515625" style="13" customWidth="1"/>
    <col min="15613" max="15613" width="15.85546875" style="13" customWidth="1"/>
    <col min="15614" max="15615" width="8" style="13" customWidth="1"/>
    <col min="15616" max="15616" width="14.7109375" style="13" customWidth="1"/>
    <col min="15617" max="15617" width="23.140625" style="13" customWidth="1"/>
    <col min="15618" max="15618" width="18.140625" style="13" customWidth="1"/>
    <col min="15619" max="15619" width="19.140625" style="13" customWidth="1"/>
    <col min="15620" max="15624" width="8" style="13" customWidth="1"/>
    <col min="15625" max="15860" width="8.7109375" style="13"/>
    <col min="15861" max="15862" width="8" style="13" customWidth="1"/>
    <col min="15863" max="15863" width="38.7109375" style="13" customWidth="1"/>
    <col min="15864" max="15864" width="18.140625" style="13" customWidth="1"/>
    <col min="15865" max="15866" width="8" style="13" customWidth="1"/>
    <col min="15867" max="15867" width="41.28515625" style="13" customWidth="1"/>
    <col min="15868" max="15868" width="24.28515625" style="13" customWidth="1"/>
    <col min="15869" max="15869" width="15.85546875" style="13" customWidth="1"/>
    <col min="15870" max="15871" width="8" style="13" customWidth="1"/>
    <col min="15872" max="15872" width="14.7109375" style="13" customWidth="1"/>
    <col min="15873" max="15873" width="23.140625" style="13" customWidth="1"/>
    <col min="15874" max="15874" width="18.140625" style="13" customWidth="1"/>
    <col min="15875" max="15875" width="19.140625" style="13" customWidth="1"/>
    <col min="15876" max="15880" width="8" style="13" customWidth="1"/>
    <col min="15881" max="16116" width="8.7109375" style="13"/>
    <col min="16117" max="16118" width="8" style="13" customWidth="1"/>
    <col min="16119" max="16119" width="38.7109375" style="13" customWidth="1"/>
    <col min="16120" max="16120" width="18.140625" style="13" customWidth="1"/>
    <col min="16121" max="16122" width="8" style="13" customWidth="1"/>
    <col min="16123" max="16123" width="41.28515625" style="13" customWidth="1"/>
    <col min="16124" max="16124" width="24.28515625" style="13" customWidth="1"/>
    <col min="16125" max="16125" width="15.85546875" style="13" customWidth="1"/>
    <col min="16126" max="16127" width="8" style="13" customWidth="1"/>
    <col min="16128" max="16128" width="14.7109375" style="13" customWidth="1"/>
    <col min="16129" max="16129" width="23.140625" style="13" customWidth="1"/>
    <col min="16130" max="16130" width="18.140625" style="13" customWidth="1"/>
    <col min="16131" max="16131" width="19.140625" style="13" customWidth="1"/>
    <col min="16132" max="16136" width="8" style="13" customWidth="1"/>
    <col min="16137" max="16383" width="8.7109375" style="13"/>
    <col min="16384" max="16384" width="8.7109375" style="13" customWidth="1"/>
  </cols>
  <sheetData>
    <row r="1" spans="1:9" ht="33.75" customHeight="1">
      <c r="A1" s="43" t="s">
        <v>225</v>
      </c>
      <c r="B1" s="42"/>
      <c r="C1" s="42"/>
      <c r="D1" s="42"/>
      <c r="E1" s="42"/>
      <c r="F1" s="42"/>
      <c r="G1" s="42"/>
      <c r="H1" s="42"/>
    </row>
    <row r="2" spans="1:9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7</v>
      </c>
      <c r="H2" s="15" t="s">
        <v>226</v>
      </c>
    </row>
    <row r="3" spans="1:9" s="23" customFormat="1" ht="63">
      <c r="A3" s="16" t="s">
        <v>227</v>
      </c>
      <c r="B3" s="18" t="s">
        <v>197</v>
      </c>
      <c r="C3" s="18"/>
      <c r="D3" s="18"/>
      <c r="E3" s="19" t="s">
        <v>11</v>
      </c>
      <c r="F3" s="20"/>
      <c r="G3" s="21" t="s">
        <v>116</v>
      </c>
      <c r="H3" s="17" t="s">
        <v>14</v>
      </c>
      <c r="I3" s="22" t="s">
        <v>133</v>
      </c>
    </row>
    <row r="4" spans="1:9" s="23" customFormat="1" ht="42.75" customHeight="1">
      <c r="A4" s="24" t="s">
        <v>227</v>
      </c>
      <c r="B4" s="26" t="s">
        <v>198</v>
      </c>
      <c r="C4" s="18" t="s">
        <v>199</v>
      </c>
      <c r="D4" s="18" t="s">
        <v>48</v>
      </c>
      <c r="E4" s="19" t="s">
        <v>11</v>
      </c>
      <c r="F4" s="27" t="s">
        <v>24</v>
      </c>
      <c r="G4" s="21"/>
      <c r="H4" s="25" t="s">
        <v>14</v>
      </c>
      <c r="I4" s="22" t="s">
        <v>228</v>
      </c>
    </row>
    <row r="5" spans="1:9" s="23" customFormat="1" ht="63">
      <c r="A5" s="24" t="s">
        <v>227</v>
      </c>
      <c r="B5" s="18" t="s">
        <v>200</v>
      </c>
      <c r="C5" s="18" t="s">
        <v>201</v>
      </c>
      <c r="D5" s="18"/>
      <c r="E5" s="19" t="s">
        <v>11</v>
      </c>
      <c r="F5" s="27" t="s">
        <v>24</v>
      </c>
      <c r="G5" s="21"/>
      <c r="H5" s="25" t="s">
        <v>14</v>
      </c>
      <c r="I5" s="22" t="s">
        <v>229</v>
      </c>
    </row>
    <row r="6" spans="1:9" s="23" customFormat="1" ht="63">
      <c r="A6" s="24" t="s">
        <v>227</v>
      </c>
      <c r="B6" s="18" t="s">
        <v>69</v>
      </c>
      <c r="C6" s="18" t="s">
        <v>230</v>
      </c>
      <c r="D6" s="18" t="s">
        <v>231</v>
      </c>
      <c r="E6" s="19" t="s">
        <v>11</v>
      </c>
      <c r="F6" s="27" t="s">
        <v>24</v>
      </c>
      <c r="G6" s="21"/>
      <c r="H6" s="25" t="s">
        <v>14</v>
      </c>
      <c r="I6" s="22" t="s">
        <v>232</v>
      </c>
    </row>
    <row r="7" spans="1:9" s="23" customFormat="1" ht="63">
      <c r="A7" s="24" t="s">
        <v>227</v>
      </c>
      <c r="B7" s="18" t="s">
        <v>204</v>
      </c>
      <c r="C7" s="18"/>
      <c r="D7" s="18"/>
      <c r="E7" s="19" t="s">
        <v>11</v>
      </c>
      <c r="F7" s="27" t="s">
        <v>24</v>
      </c>
      <c r="G7" s="28" t="s">
        <v>233</v>
      </c>
      <c r="H7" s="25" t="s">
        <v>14</v>
      </c>
      <c r="I7" s="22" t="s">
        <v>229</v>
      </c>
    </row>
    <row r="8" spans="1:9" s="23" customFormat="1" ht="84">
      <c r="A8" s="16" t="s">
        <v>234</v>
      </c>
      <c r="B8" s="18" t="s">
        <v>236</v>
      </c>
      <c r="C8" s="29" t="s">
        <v>47</v>
      </c>
      <c r="D8" s="29" t="s">
        <v>237</v>
      </c>
      <c r="E8" s="19" t="s">
        <v>11</v>
      </c>
      <c r="F8" s="27" t="s">
        <v>24</v>
      </c>
      <c r="G8" s="28" t="s">
        <v>238</v>
      </c>
      <c r="H8" s="17" t="s">
        <v>235</v>
      </c>
      <c r="I8" s="22" t="s">
        <v>133</v>
      </c>
    </row>
    <row r="9" spans="1:9" s="23" customFormat="1" ht="40.5" customHeight="1">
      <c r="A9" s="24" t="s">
        <v>234</v>
      </c>
      <c r="B9" s="30" t="s">
        <v>239</v>
      </c>
      <c r="C9" s="18"/>
      <c r="D9" s="18"/>
      <c r="E9" s="19" t="s">
        <v>11</v>
      </c>
      <c r="F9" s="27" t="s">
        <v>24</v>
      </c>
      <c r="G9" s="31" t="s">
        <v>26</v>
      </c>
      <c r="H9" s="17" t="s">
        <v>235</v>
      </c>
      <c r="I9" s="32"/>
    </row>
    <row r="10" spans="1:9" s="23" customFormat="1" ht="40.5" customHeight="1">
      <c r="A10" s="24" t="s">
        <v>234</v>
      </c>
      <c r="B10" s="33" t="s">
        <v>240</v>
      </c>
      <c r="C10" s="18"/>
      <c r="D10" s="18"/>
      <c r="E10" s="19" t="s">
        <v>11</v>
      </c>
      <c r="F10" s="27" t="s">
        <v>24</v>
      </c>
      <c r="G10" s="31" t="s">
        <v>29</v>
      </c>
      <c r="H10" s="17" t="s">
        <v>235</v>
      </c>
      <c r="I10" s="32"/>
    </row>
    <row r="11" spans="1:9" s="23" customFormat="1" ht="147">
      <c r="A11" s="16" t="s">
        <v>241</v>
      </c>
      <c r="B11" s="34" t="s">
        <v>207</v>
      </c>
      <c r="C11" s="34"/>
      <c r="D11" s="34"/>
      <c r="E11" s="19" t="s">
        <v>11</v>
      </c>
      <c r="F11" s="27" t="s">
        <v>208</v>
      </c>
      <c r="G11" s="28" t="s">
        <v>242</v>
      </c>
      <c r="H11" s="17" t="s">
        <v>117</v>
      </c>
      <c r="I11" s="32"/>
    </row>
    <row r="12" spans="1:9" ht="84">
      <c r="A12" s="35" t="s">
        <v>243</v>
      </c>
      <c r="B12" s="21" t="s">
        <v>244</v>
      </c>
      <c r="C12" s="21"/>
      <c r="D12" s="21"/>
      <c r="E12" s="37" t="s">
        <v>245</v>
      </c>
      <c r="F12" s="28" t="s">
        <v>246</v>
      </c>
      <c r="G12" s="38" t="s">
        <v>247</v>
      </c>
      <c r="H12" s="36" t="s">
        <v>235</v>
      </c>
      <c r="I12" s="22" t="s">
        <v>41</v>
      </c>
    </row>
  </sheetData>
  <pageMargins left="0.75" right="0.75" top="1" bottom="1" header="0.5" footer="0.5"/>
  <pageSetup paperSize="9" scale="5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6"/>
  <sheetViews>
    <sheetView workbookViewId="0">
      <selection activeCell="A12" sqref="A12"/>
    </sheetView>
  </sheetViews>
  <sheetFormatPr defaultRowHeight="18.75"/>
  <cols>
    <col min="1" max="1" width="255.7109375" style="71" bestFit="1" customWidth="1"/>
    <col min="2" max="2" width="16.42578125" style="71" bestFit="1" customWidth="1"/>
    <col min="3" max="16384" width="9.140625" style="71"/>
  </cols>
  <sheetData>
    <row r="1" spans="1:2">
      <c r="A1" s="70" t="s">
        <v>281</v>
      </c>
      <c r="B1" s="71" t="s">
        <v>284</v>
      </c>
    </row>
    <row r="4" spans="1:2">
      <c r="A4" s="70" t="s">
        <v>1</v>
      </c>
    </row>
    <row r="5" spans="1:2">
      <c r="A5" s="71" t="s">
        <v>191</v>
      </c>
    </row>
    <row r="6" spans="1:2">
      <c r="A6" s="71" t="s">
        <v>195</v>
      </c>
    </row>
    <row r="7" spans="1:2">
      <c r="A7" s="71" t="s">
        <v>206</v>
      </c>
    </row>
    <row r="8" spans="1:2">
      <c r="A8" s="71" t="s">
        <v>157</v>
      </c>
    </row>
    <row r="9" spans="1:2">
      <c r="A9" s="71" t="s">
        <v>130</v>
      </c>
    </row>
    <row r="10" spans="1:2">
      <c r="A10" s="71" t="s">
        <v>83</v>
      </c>
    </row>
    <row r="11" spans="1:2">
      <c r="A11" s="71" t="s">
        <v>32</v>
      </c>
    </row>
    <row r="12" spans="1:2">
      <c r="A12" s="71" t="s">
        <v>103</v>
      </c>
    </row>
    <row r="13" spans="1:2">
      <c r="A13" s="71" t="s">
        <v>106</v>
      </c>
    </row>
    <row r="14" spans="1:2">
      <c r="A14" s="71" t="s">
        <v>102</v>
      </c>
    </row>
    <row r="15" spans="1:2">
      <c r="A15" s="71" t="s">
        <v>137</v>
      </c>
    </row>
    <row r="16" spans="1:2">
      <c r="A16" s="71" t="s">
        <v>138</v>
      </c>
    </row>
    <row r="17" spans="1:1">
      <c r="A17" s="71" t="s">
        <v>134</v>
      </c>
    </row>
    <row r="18" spans="1:1">
      <c r="A18" s="71" t="s">
        <v>141</v>
      </c>
    </row>
    <row r="19" spans="1:1">
      <c r="A19" s="71" t="s">
        <v>142</v>
      </c>
    </row>
    <row r="20" spans="1:1">
      <c r="A20" s="71" t="s">
        <v>53</v>
      </c>
    </row>
    <row r="21" spans="1:1">
      <c r="A21" s="71" t="s">
        <v>64</v>
      </c>
    </row>
    <row r="22" spans="1:1">
      <c r="A22" s="71" t="s">
        <v>60</v>
      </c>
    </row>
    <row r="23" spans="1:1">
      <c r="A23" s="71" t="s">
        <v>62</v>
      </c>
    </row>
    <row r="24" spans="1:1">
      <c r="A24" s="71" t="s">
        <v>84</v>
      </c>
    </row>
    <row r="25" spans="1:1">
      <c r="A25" s="71" t="s">
        <v>56</v>
      </c>
    </row>
    <row r="26" spans="1:1">
      <c r="A26" s="71" t="s">
        <v>72</v>
      </c>
    </row>
    <row r="27" spans="1:1">
      <c r="A27" s="71" t="s">
        <v>73</v>
      </c>
    </row>
    <row r="28" spans="1:1">
      <c r="A28" s="71" t="s">
        <v>109</v>
      </c>
    </row>
    <row r="29" spans="1:1">
      <c r="A29" s="71" t="s">
        <v>90</v>
      </c>
    </row>
    <row r="30" spans="1:1">
      <c r="A30" s="71" t="s">
        <v>165</v>
      </c>
    </row>
    <row r="31" spans="1:1">
      <c r="A31" s="71" t="s">
        <v>69</v>
      </c>
    </row>
    <row r="32" spans="1:1">
      <c r="A32" s="71" t="s">
        <v>85</v>
      </c>
    </row>
    <row r="33" spans="1:1">
      <c r="A33" s="71" t="s">
        <v>96</v>
      </c>
    </row>
    <row r="34" spans="1:1">
      <c r="A34" s="71" t="s">
        <v>93</v>
      </c>
    </row>
    <row r="35" spans="1:1">
      <c r="A35" s="71" t="s">
        <v>98</v>
      </c>
    </row>
    <row r="36" spans="1:1">
      <c r="A36" s="71" t="s">
        <v>100</v>
      </c>
    </row>
    <row r="37" spans="1:1">
      <c r="A37" s="71" t="s">
        <v>105</v>
      </c>
    </row>
    <row r="38" spans="1:1">
      <c r="A38" s="71" t="s">
        <v>139</v>
      </c>
    </row>
    <row r="39" spans="1:1">
      <c r="A39" s="71" t="s">
        <v>140</v>
      </c>
    </row>
    <row r="40" spans="1:1">
      <c r="A40" s="71" t="s">
        <v>143</v>
      </c>
    </row>
    <row r="41" spans="1:1">
      <c r="A41" s="71" t="s">
        <v>132</v>
      </c>
    </row>
    <row r="42" spans="1:1">
      <c r="A42" s="71" t="s">
        <v>136</v>
      </c>
    </row>
    <row r="43" spans="1:1">
      <c r="A43" s="71" t="s">
        <v>188</v>
      </c>
    </row>
    <row r="44" spans="1:1">
      <c r="A44" s="71" t="s">
        <v>115</v>
      </c>
    </row>
    <row r="45" spans="1:1">
      <c r="A45" s="71" t="s">
        <v>119</v>
      </c>
    </row>
    <row r="46" spans="1:1">
      <c r="A46" s="71" t="s">
        <v>158</v>
      </c>
    </row>
    <row r="47" spans="1:1">
      <c r="A47" s="71" t="s">
        <v>146</v>
      </c>
    </row>
    <row r="48" spans="1:1">
      <c r="A48" s="71" t="s">
        <v>148</v>
      </c>
    </row>
    <row r="49" spans="1:1">
      <c r="A49" s="71" t="s">
        <v>207</v>
      </c>
    </row>
    <row r="50" spans="1:1">
      <c r="A50" s="71" t="s">
        <v>161</v>
      </c>
    </row>
    <row r="51" spans="1:1">
      <c r="A51" s="71" t="s">
        <v>149</v>
      </c>
    </row>
    <row r="52" spans="1:1">
      <c r="A52" s="71" t="s">
        <v>163</v>
      </c>
    </row>
    <row r="53" spans="1:1">
      <c r="A53" s="71" t="s">
        <v>144</v>
      </c>
    </row>
    <row r="54" spans="1:1">
      <c r="A54" s="71" t="s">
        <v>86</v>
      </c>
    </row>
    <row r="55" spans="1:1">
      <c r="A55" s="71" t="s">
        <v>15</v>
      </c>
    </row>
    <row r="56" spans="1:1">
      <c r="A56" s="71" t="s">
        <v>107</v>
      </c>
    </row>
    <row r="57" spans="1:1">
      <c r="A57" s="71" t="s">
        <v>184</v>
      </c>
    </row>
    <row r="58" spans="1:1">
      <c r="A58" s="71" t="s">
        <v>168</v>
      </c>
    </row>
    <row r="59" spans="1:1">
      <c r="A59" s="71" t="s">
        <v>120</v>
      </c>
    </row>
    <row r="60" spans="1:1">
      <c r="A60" s="71" t="s">
        <v>185</v>
      </c>
    </row>
    <row r="61" spans="1:1">
      <c r="A61" s="71" t="s">
        <v>175</v>
      </c>
    </row>
    <row r="62" spans="1:1">
      <c r="A62" s="71" t="s">
        <v>180</v>
      </c>
    </row>
    <row r="63" spans="1:1">
      <c r="A63" s="71" t="s">
        <v>181</v>
      </c>
    </row>
    <row r="64" spans="1:1">
      <c r="A64" s="71" t="s">
        <v>159</v>
      </c>
    </row>
    <row r="65" spans="1:1">
      <c r="A65" s="71" t="s">
        <v>122</v>
      </c>
    </row>
    <row r="66" spans="1:1">
      <c r="A66" s="71" t="s">
        <v>111</v>
      </c>
    </row>
    <row r="67" spans="1:1">
      <c r="A67" s="71" t="s">
        <v>172</v>
      </c>
    </row>
    <row r="68" spans="1:1">
      <c r="A68" s="71" t="s">
        <v>113</v>
      </c>
    </row>
    <row r="69" spans="1:1">
      <c r="A69" s="71" t="s">
        <v>43</v>
      </c>
    </row>
    <row r="70" spans="1:1">
      <c r="A70" s="71" t="s">
        <v>50</v>
      </c>
    </row>
    <row r="71" spans="1:1">
      <c r="A71" s="71" t="s">
        <v>75</v>
      </c>
    </row>
    <row r="72" spans="1:1">
      <c r="A72" s="71" t="s">
        <v>76</v>
      </c>
    </row>
    <row r="73" spans="1:1">
      <c r="A73" s="71" t="s">
        <v>40</v>
      </c>
    </row>
    <row r="74" spans="1:1">
      <c r="A74" s="71" t="s">
        <v>68</v>
      </c>
    </row>
    <row r="75" spans="1:1">
      <c r="A75" s="71" t="s">
        <v>170</v>
      </c>
    </row>
    <row r="76" spans="1:1">
      <c r="A76" s="71" t="s">
        <v>104</v>
      </c>
    </row>
    <row r="77" spans="1:1">
      <c r="A77" s="71" t="s">
        <v>178</v>
      </c>
    </row>
    <row r="78" spans="1:1">
      <c r="A78" s="71" t="s">
        <v>81</v>
      </c>
    </row>
    <row r="79" spans="1:1">
      <c r="A79" s="71" t="s">
        <v>282</v>
      </c>
    </row>
    <row r="80" spans="1:1">
      <c r="A80" s="71" t="s">
        <v>283</v>
      </c>
    </row>
    <row r="81" spans="1:7">
      <c r="A81"/>
      <c r="B81"/>
      <c r="C81"/>
      <c r="D81"/>
      <c r="E81"/>
      <c r="F81"/>
      <c r="G81"/>
    </row>
    <row r="82" spans="1:7">
      <c r="A82"/>
      <c r="B82"/>
      <c r="C82"/>
      <c r="D82"/>
      <c r="E82"/>
      <c r="F82"/>
      <c r="G82"/>
    </row>
    <row r="83" spans="1:7">
      <c r="A83"/>
      <c r="B83"/>
      <c r="C83"/>
      <c r="D83"/>
      <c r="E83"/>
      <c r="F83"/>
      <c r="G83"/>
    </row>
    <row r="84" spans="1:7">
      <c r="A84"/>
      <c r="B84"/>
      <c r="C84"/>
      <c r="D84"/>
      <c r="E84"/>
      <c r="F84"/>
      <c r="G84"/>
    </row>
    <row r="85" spans="1:7">
      <c r="A85"/>
      <c r="B85"/>
      <c r="C85"/>
      <c r="D85"/>
      <c r="E85"/>
      <c r="F85"/>
      <c r="G85"/>
    </row>
    <row r="86" spans="1:7">
      <c r="A86"/>
      <c r="B86"/>
      <c r="C86"/>
      <c r="D86"/>
      <c r="E86"/>
      <c r="F86"/>
      <c r="G86"/>
    </row>
    <row r="87" spans="1:7">
      <c r="A87"/>
      <c r="B87"/>
      <c r="C87"/>
      <c r="D87"/>
      <c r="E87"/>
      <c r="F87"/>
      <c r="G87"/>
    </row>
    <row r="88" spans="1:7">
      <c r="A88"/>
      <c r="B88"/>
      <c r="C88"/>
      <c r="D88"/>
      <c r="E88"/>
      <c r="F88"/>
      <c r="G88"/>
    </row>
    <row r="89" spans="1:7">
      <c r="A89"/>
      <c r="B89"/>
      <c r="C89"/>
      <c r="D89"/>
      <c r="E89"/>
      <c r="F89"/>
      <c r="G89"/>
    </row>
    <row r="90" spans="1:7">
      <c r="A90"/>
      <c r="B90"/>
      <c r="C90"/>
      <c r="D90"/>
      <c r="E90"/>
      <c r="F90"/>
      <c r="G90"/>
    </row>
    <row r="91" spans="1:7">
      <c r="A91"/>
      <c r="B91"/>
      <c r="C91"/>
      <c r="D91"/>
      <c r="E91"/>
      <c r="F91"/>
      <c r="G91"/>
    </row>
    <row r="92" spans="1:7">
      <c r="A92"/>
      <c r="B92"/>
      <c r="C92"/>
      <c r="D92"/>
      <c r="E92"/>
      <c r="F92"/>
      <c r="G92"/>
    </row>
    <row r="93" spans="1:7">
      <c r="A93"/>
      <c r="B93"/>
      <c r="C93"/>
      <c r="D93"/>
      <c r="E93"/>
      <c r="F93"/>
      <c r="G93"/>
    </row>
    <row r="94" spans="1:7">
      <c r="A94"/>
      <c r="B94"/>
      <c r="C94"/>
      <c r="D94"/>
      <c r="E94"/>
      <c r="F94"/>
      <c r="G94"/>
    </row>
    <row r="95" spans="1:7">
      <c r="A95"/>
      <c r="B95"/>
      <c r="C95"/>
      <c r="D95"/>
      <c r="E95"/>
      <c r="F95"/>
      <c r="G95"/>
    </row>
    <row r="96" spans="1:7">
      <c r="A96"/>
      <c r="B96"/>
      <c r="C96"/>
      <c r="D96"/>
      <c r="E96"/>
      <c r="F96"/>
      <c r="G96"/>
    </row>
    <row r="97" spans="1:7">
      <c r="A97"/>
      <c r="B97"/>
      <c r="C97"/>
      <c r="D97"/>
      <c r="E97"/>
      <c r="F97"/>
      <c r="G97"/>
    </row>
    <row r="98" spans="1:7">
      <c r="A98"/>
      <c r="B98"/>
      <c r="C98"/>
      <c r="D98"/>
      <c r="E98"/>
      <c r="F98"/>
      <c r="G98"/>
    </row>
    <row r="99" spans="1:7">
      <c r="A99"/>
      <c r="B99"/>
      <c r="C99"/>
      <c r="D99"/>
      <c r="E99"/>
      <c r="F99"/>
      <c r="G99"/>
    </row>
    <row r="100" spans="1:7">
      <c r="A100"/>
      <c r="B100"/>
      <c r="C100"/>
      <c r="D100"/>
      <c r="E100"/>
      <c r="F100"/>
      <c r="G100"/>
    </row>
    <row r="101" spans="1:7">
      <c r="A101"/>
      <c r="B101"/>
      <c r="C101"/>
      <c r="D101"/>
      <c r="E101"/>
      <c r="F101"/>
      <c r="G101"/>
    </row>
    <row r="102" spans="1:7">
      <c r="A102"/>
      <c r="B102"/>
      <c r="C102"/>
      <c r="D102"/>
      <c r="E102"/>
      <c r="F102"/>
      <c r="G102"/>
    </row>
    <row r="103" spans="1:7">
      <c r="A103"/>
      <c r="B103"/>
      <c r="C103"/>
      <c r="D103"/>
      <c r="E103"/>
      <c r="F103"/>
      <c r="G103"/>
    </row>
    <row r="104" spans="1:7">
      <c r="A104"/>
      <c r="B104"/>
      <c r="C104"/>
      <c r="D104"/>
      <c r="E104"/>
      <c r="F104"/>
      <c r="G104"/>
    </row>
    <row r="105" spans="1:7">
      <c r="A105"/>
      <c r="B105"/>
      <c r="C105"/>
      <c r="D105"/>
      <c r="E105"/>
      <c r="F105"/>
      <c r="G105"/>
    </row>
    <row r="106" spans="1:7">
      <c r="A106"/>
      <c r="B106"/>
      <c r="C106"/>
      <c r="D106"/>
      <c r="E106"/>
      <c r="F106"/>
      <c r="G106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36"/>
  <sheetViews>
    <sheetView tabSelected="1" zoomScale="110" zoomScaleNormal="110" workbookViewId="0">
      <pane xSplit="2" ySplit="1" topLeftCell="C41" activePane="bottomRight" state="frozen"/>
      <selection pane="topRight" activeCell="C1" sqref="C1"/>
      <selection pane="bottomLeft" activeCell="A2" sqref="A2"/>
      <selection pane="bottomRight" activeCell="I30" sqref="I30:I50"/>
    </sheetView>
  </sheetViews>
  <sheetFormatPr defaultRowHeight="15"/>
  <cols>
    <col min="1" max="1" width="18.85546875" style="63" customWidth="1"/>
    <col min="2" max="2" width="22.7109375" style="64" customWidth="1"/>
    <col min="3" max="3" width="16.7109375" style="63" customWidth="1"/>
    <col min="4" max="4" width="12.85546875" style="63" customWidth="1"/>
    <col min="5" max="5" width="9.42578125" style="78" customWidth="1"/>
    <col min="6" max="6" width="18.28515625" style="78" customWidth="1"/>
    <col min="7" max="7" width="19.7109375" style="78" hidden="1" customWidth="1"/>
    <col min="8" max="8" width="39.140625" style="86" customWidth="1"/>
    <col min="9" max="9" width="14.85546875" style="63" customWidth="1"/>
    <col min="10" max="10" width="22.140625" style="48" customWidth="1"/>
    <col min="11" max="11" width="19" style="48" customWidth="1"/>
    <col min="12" max="12" width="22" style="48" customWidth="1"/>
    <col min="13" max="13" width="9.140625" style="48" customWidth="1"/>
    <col min="14" max="252" width="8.7109375" style="48"/>
    <col min="253" max="253" width="36.7109375" style="48" customWidth="1"/>
    <col min="254" max="254" width="35.28515625" style="48" customWidth="1"/>
    <col min="255" max="255" width="24.28515625" style="48" customWidth="1"/>
    <col min="256" max="256" width="21" style="48" customWidth="1"/>
    <col min="257" max="257" width="18.7109375" style="48" customWidth="1"/>
    <col min="258" max="259" width="19.7109375" style="48" customWidth="1"/>
    <col min="260" max="260" width="21.28515625" style="48" customWidth="1"/>
    <col min="261" max="261" width="19.5703125" style="48" customWidth="1"/>
    <col min="262" max="508" width="8.7109375" style="48"/>
    <col min="509" max="509" width="36.7109375" style="48" customWidth="1"/>
    <col min="510" max="510" width="35.28515625" style="48" customWidth="1"/>
    <col min="511" max="511" width="24.28515625" style="48" customWidth="1"/>
    <col min="512" max="512" width="21" style="48" customWidth="1"/>
    <col min="513" max="513" width="18.7109375" style="48" customWidth="1"/>
    <col min="514" max="515" width="19.7109375" style="48" customWidth="1"/>
    <col min="516" max="516" width="21.28515625" style="48" customWidth="1"/>
    <col min="517" max="517" width="19.5703125" style="48" customWidth="1"/>
    <col min="518" max="764" width="8.7109375" style="48"/>
    <col min="765" max="765" width="36.7109375" style="48" customWidth="1"/>
    <col min="766" max="766" width="35.28515625" style="48" customWidth="1"/>
    <col min="767" max="767" width="24.28515625" style="48" customWidth="1"/>
    <col min="768" max="768" width="21" style="48" customWidth="1"/>
    <col min="769" max="769" width="18.7109375" style="48" customWidth="1"/>
    <col min="770" max="771" width="19.7109375" style="48" customWidth="1"/>
    <col min="772" max="772" width="21.28515625" style="48" customWidth="1"/>
    <col min="773" max="773" width="19.5703125" style="48" customWidth="1"/>
    <col min="774" max="1020" width="8.7109375" style="48"/>
    <col min="1021" max="1021" width="36.7109375" style="48" customWidth="1"/>
    <col min="1022" max="1022" width="35.28515625" style="48" customWidth="1"/>
    <col min="1023" max="1023" width="24.28515625" style="48" customWidth="1"/>
    <col min="1024" max="1024" width="21" style="48" customWidth="1"/>
    <col min="1025" max="1025" width="18.7109375" style="48" customWidth="1"/>
    <col min="1026" max="1027" width="19.7109375" style="48" customWidth="1"/>
    <col min="1028" max="1028" width="21.28515625" style="48" customWidth="1"/>
    <col min="1029" max="1029" width="19.5703125" style="48" customWidth="1"/>
    <col min="1030" max="1276" width="8.7109375" style="48"/>
    <col min="1277" max="1277" width="36.7109375" style="48" customWidth="1"/>
    <col min="1278" max="1278" width="35.28515625" style="48" customWidth="1"/>
    <col min="1279" max="1279" width="24.28515625" style="48" customWidth="1"/>
    <col min="1280" max="1280" width="21" style="48" customWidth="1"/>
    <col min="1281" max="1281" width="18.7109375" style="48" customWidth="1"/>
    <col min="1282" max="1283" width="19.7109375" style="48" customWidth="1"/>
    <col min="1284" max="1284" width="21.28515625" style="48" customWidth="1"/>
    <col min="1285" max="1285" width="19.5703125" style="48" customWidth="1"/>
    <col min="1286" max="1532" width="8.7109375" style="48"/>
    <col min="1533" max="1533" width="36.7109375" style="48" customWidth="1"/>
    <col min="1534" max="1534" width="35.28515625" style="48" customWidth="1"/>
    <col min="1535" max="1535" width="24.28515625" style="48" customWidth="1"/>
    <col min="1536" max="1536" width="21" style="48" customWidth="1"/>
    <col min="1537" max="1537" width="18.7109375" style="48" customWidth="1"/>
    <col min="1538" max="1539" width="19.7109375" style="48" customWidth="1"/>
    <col min="1540" max="1540" width="21.28515625" style="48" customWidth="1"/>
    <col min="1541" max="1541" width="19.5703125" style="48" customWidth="1"/>
    <col min="1542" max="1788" width="8.7109375" style="48"/>
    <col min="1789" max="1789" width="36.7109375" style="48" customWidth="1"/>
    <col min="1790" max="1790" width="35.28515625" style="48" customWidth="1"/>
    <col min="1791" max="1791" width="24.28515625" style="48" customWidth="1"/>
    <col min="1792" max="1792" width="21" style="48" customWidth="1"/>
    <col min="1793" max="1793" width="18.7109375" style="48" customWidth="1"/>
    <col min="1794" max="1795" width="19.7109375" style="48" customWidth="1"/>
    <col min="1796" max="1796" width="21.28515625" style="48" customWidth="1"/>
    <col min="1797" max="1797" width="19.5703125" style="48" customWidth="1"/>
    <col min="1798" max="2044" width="8.7109375" style="48"/>
    <col min="2045" max="2045" width="36.7109375" style="48" customWidth="1"/>
    <col min="2046" max="2046" width="35.28515625" style="48" customWidth="1"/>
    <col min="2047" max="2047" width="24.28515625" style="48" customWidth="1"/>
    <col min="2048" max="2048" width="21" style="48" customWidth="1"/>
    <col min="2049" max="2049" width="18.7109375" style="48" customWidth="1"/>
    <col min="2050" max="2051" width="19.7109375" style="48" customWidth="1"/>
    <col min="2052" max="2052" width="21.28515625" style="48" customWidth="1"/>
    <col min="2053" max="2053" width="19.5703125" style="48" customWidth="1"/>
    <col min="2054" max="2300" width="8.7109375" style="48"/>
    <col min="2301" max="2301" width="36.7109375" style="48" customWidth="1"/>
    <col min="2302" max="2302" width="35.28515625" style="48" customWidth="1"/>
    <col min="2303" max="2303" width="24.28515625" style="48" customWidth="1"/>
    <col min="2304" max="2304" width="21" style="48" customWidth="1"/>
    <col min="2305" max="2305" width="18.7109375" style="48" customWidth="1"/>
    <col min="2306" max="2307" width="19.7109375" style="48" customWidth="1"/>
    <col min="2308" max="2308" width="21.28515625" style="48" customWidth="1"/>
    <col min="2309" max="2309" width="19.5703125" style="48" customWidth="1"/>
    <col min="2310" max="2556" width="8.7109375" style="48"/>
    <col min="2557" max="2557" width="36.7109375" style="48" customWidth="1"/>
    <col min="2558" max="2558" width="35.28515625" style="48" customWidth="1"/>
    <col min="2559" max="2559" width="24.28515625" style="48" customWidth="1"/>
    <col min="2560" max="2560" width="21" style="48" customWidth="1"/>
    <col min="2561" max="2561" width="18.7109375" style="48" customWidth="1"/>
    <col min="2562" max="2563" width="19.7109375" style="48" customWidth="1"/>
    <col min="2564" max="2564" width="21.28515625" style="48" customWidth="1"/>
    <col min="2565" max="2565" width="19.5703125" style="48" customWidth="1"/>
    <col min="2566" max="2812" width="8.7109375" style="48"/>
    <col min="2813" max="2813" width="36.7109375" style="48" customWidth="1"/>
    <col min="2814" max="2814" width="35.28515625" style="48" customWidth="1"/>
    <col min="2815" max="2815" width="24.28515625" style="48" customWidth="1"/>
    <col min="2816" max="2816" width="21" style="48" customWidth="1"/>
    <col min="2817" max="2817" width="18.7109375" style="48" customWidth="1"/>
    <col min="2818" max="2819" width="19.7109375" style="48" customWidth="1"/>
    <col min="2820" max="2820" width="21.28515625" style="48" customWidth="1"/>
    <col min="2821" max="2821" width="19.5703125" style="48" customWidth="1"/>
    <col min="2822" max="3068" width="8.7109375" style="48"/>
    <col min="3069" max="3069" width="36.7109375" style="48" customWidth="1"/>
    <col min="3070" max="3070" width="35.28515625" style="48" customWidth="1"/>
    <col min="3071" max="3071" width="24.28515625" style="48" customWidth="1"/>
    <col min="3072" max="3072" width="21" style="48" customWidth="1"/>
    <col min="3073" max="3073" width="18.7109375" style="48" customWidth="1"/>
    <col min="3074" max="3075" width="19.7109375" style="48" customWidth="1"/>
    <col min="3076" max="3076" width="21.28515625" style="48" customWidth="1"/>
    <col min="3077" max="3077" width="19.5703125" style="48" customWidth="1"/>
    <col min="3078" max="3324" width="8.7109375" style="48"/>
    <col min="3325" max="3325" width="36.7109375" style="48" customWidth="1"/>
    <col min="3326" max="3326" width="35.28515625" style="48" customWidth="1"/>
    <col min="3327" max="3327" width="24.28515625" style="48" customWidth="1"/>
    <col min="3328" max="3328" width="21" style="48" customWidth="1"/>
    <col min="3329" max="3329" width="18.7109375" style="48" customWidth="1"/>
    <col min="3330" max="3331" width="19.7109375" style="48" customWidth="1"/>
    <col min="3332" max="3332" width="21.28515625" style="48" customWidth="1"/>
    <col min="3333" max="3333" width="19.5703125" style="48" customWidth="1"/>
    <col min="3334" max="3580" width="8.7109375" style="48"/>
    <col min="3581" max="3581" width="36.7109375" style="48" customWidth="1"/>
    <col min="3582" max="3582" width="35.28515625" style="48" customWidth="1"/>
    <col min="3583" max="3583" width="24.28515625" style="48" customWidth="1"/>
    <col min="3584" max="3584" width="21" style="48" customWidth="1"/>
    <col min="3585" max="3585" width="18.7109375" style="48" customWidth="1"/>
    <col min="3586" max="3587" width="19.7109375" style="48" customWidth="1"/>
    <col min="3588" max="3588" width="21.28515625" style="48" customWidth="1"/>
    <col min="3589" max="3589" width="19.5703125" style="48" customWidth="1"/>
    <col min="3590" max="3836" width="8.7109375" style="48"/>
    <col min="3837" max="3837" width="36.7109375" style="48" customWidth="1"/>
    <col min="3838" max="3838" width="35.28515625" style="48" customWidth="1"/>
    <col min="3839" max="3839" width="24.28515625" style="48" customWidth="1"/>
    <col min="3840" max="3840" width="21" style="48" customWidth="1"/>
    <col min="3841" max="3841" width="18.7109375" style="48" customWidth="1"/>
    <col min="3842" max="3843" width="19.7109375" style="48" customWidth="1"/>
    <col min="3844" max="3844" width="21.28515625" style="48" customWidth="1"/>
    <col min="3845" max="3845" width="19.5703125" style="48" customWidth="1"/>
    <col min="3846" max="4092" width="8.7109375" style="48"/>
    <col min="4093" max="4093" width="36.7109375" style="48" customWidth="1"/>
    <col min="4094" max="4094" width="35.28515625" style="48" customWidth="1"/>
    <col min="4095" max="4095" width="24.28515625" style="48" customWidth="1"/>
    <col min="4096" max="4096" width="21" style="48" customWidth="1"/>
    <col min="4097" max="4097" width="18.7109375" style="48" customWidth="1"/>
    <col min="4098" max="4099" width="19.7109375" style="48" customWidth="1"/>
    <col min="4100" max="4100" width="21.28515625" style="48" customWidth="1"/>
    <col min="4101" max="4101" width="19.5703125" style="48" customWidth="1"/>
    <col min="4102" max="4348" width="8.7109375" style="48"/>
    <col min="4349" max="4349" width="36.7109375" style="48" customWidth="1"/>
    <col min="4350" max="4350" width="35.28515625" style="48" customWidth="1"/>
    <col min="4351" max="4351" width="24.28515625" style="48" customWidth="1"/>
    <col min="4352" max="4352" width="21" style="48" customWidth="1"/>
    <col min="4353" max="4353" width="18.7109375" style="48" customWidth="1"/>
    <col min="4354" max="4355" width="19.7109375" style="48" customWidth="1"/>
    <col min="4356" max="4356" width="21.28515625" style="48" customWidth="1"/>
    <col min="4357" max="4357" width="19.5703125" style="48" customWidth="1"/>
    <col min="4358" max="4604" width="8.7109375" style="48"/>
    <col min="4605" max="4605" width="36.7109375" style="48" customWidth="1"/>
    <col min="4606" max="4606" width="35.28515625" style="48" customWidth="1"/>
    <col min="4607" max="4607" width="24.28515625" style="48" customWidth="1"/>
    <col min="4608" max="4608" width="21" style="48" customWidth="1"/>
    <col min="4609" max="4609" width="18.7109375" style="48" customWidth="1"/>
    <col min="4610" max="4611" width="19.7109375" style="48" customWidth="1"/>
    <col min="4612" max="4612" width="21.28515625" style="48" customWidth="1"/>
    <col min="4613" max="4613" width="19.5703125" style="48" customWidth="1"/>
    <col min="4614" max="4860" width="8.7109375" style="48"/>
    <col min="4861" max="4861" width="36.7109375" style="48" customWidth="1"/>
    <col min="4862" max="4862" width="35.28515625" style="48" customWidth="1"/>
    <col min="4863" max="4863" width="24.28515625" style="48" customWidth="1"/>
    <col min="4864" max="4864" width="21" style="48" customWidth="1"/>
    <col min="4865" max="4865" width="18.7109375" style="48" customWidth="1"/>
    <col min="4866" max="4867" width="19.7109375" style="48" customWidth="1"/>
    <col min="4868" max="4868" width="21.28515625" style="48" customWidth="1"/>
    <col min="4869" max="4869" width="19.5703125" style="48" customWidth="1"/>
    <col min="4870" max="5116" width="8.7109375" style="48"/>
    <col min="5117" max="5117" width="36.7109375" style="48" customWidth="1"/>
    <col min="5118" max="5118" width="35.28515625" style="48" customWidth="1"/>
    <col min="5119" max="5119" width="24.28515625" style="48" customWidth="1"/>
    <col min="5120" max="5120" width="21" style="48" customWidth="1"/>
    <col min="5121" max="5121" width="18.7109375" style="48" customWidth="1"/>
    <col min="5122" max="5123" width="19.7109375" style="48" customWidth="1"/>
    <col min="5124" max="5124" width="21.28515625" style="48" customWidth="1"/>
    <col min="5125" max="5125" width="19.5703125" style="48" customWidth="1"/>
    <col min="5126" max="5372" width="8.7109375" style="48"/>
    <col min="5373" max="5373" width="36.7109375" style="48" customWidth="1"/>
    <col min="5374" max="5374" width="35.28515625" style="48" customWidth="1"/>
    <col min="5375" max="5375" width="24.28515625" style="48" customWidth="1"/>
    <col min="5376" max="5376" width="21" style="48" customWidth="1"/>
    <col min="5377" max="5377" width="18.7109375" style="48" customWidth="1"/>
    <col min="5378" max="5379" width="19.7109375" style="48" customWidth="1"/>
    <col min="5380" max="5380" width="21.28515625" style="48" customWidth="1"/>
    <col min="5381" max="5381" width="19.5703125" style="48" customWidth="1"/>
    <col min="5382" max="5628" width="8.7109375" style="48"/>
    <col min="5629" max="5629" width="36.7109375" style="48" customWidth="1"/>
    <col min="5630" max="5630" width="35.28515625" style="48" customWidth="1"/>
    <col min="5631" max="5631" width="24.28515625" style="48" customWidth="1"/>
    <col min="5632" max="5632" width="21" style="48" customWidth="1"/>
    <col min="5633" max="5633" width="18.7109375" style="48" customWidth="1"/>
    <col min="5634" max="5635" width="19.7109375" style="48" customWidth="1"/>
    <col min="5636" max="5636" width="21.28515625" style="48" customWidth="1"/>
    <col min="5637" max="5637" width="19.5703125" style="48" customWidth="1"/>
    <col min="5638" max="5884" width="8.7109375" style="48"/>
    <col min="5885" max="5885" width="36.7109375" style="48" customWidth="1"/>
    <col min="5886" max="5886" width="35.28515625" style="48" customWidth="1"/>
    <col min="5887" max="5887" width="24.28515625" style="48" customWidth="1"/>
    <col min="5888" max="5888" width="21" style="48" customWidth="1"/>
    <col min="5889" max="5889" width="18.7109375" style="48" customWidth="1"/>
    <col min="5890" max="5891" width="19.7109375" style="48" customWidth="1"/>
    <col min="5892" max="5892" width="21.28515625" style="48" customWidth="1"/>
    <col min="5893" max="5893" width="19.5703125" style="48" customWidth="1"/>
    <col min="5894" max="6140" width="8.7109375" style="48"/>
    <col min="6141" max="6141" width="36.7109375" style="48" customWidth="1"/>
    <col min="6142" max="6142" width="35.28515625" style="48" customWidth="1"/>
    <col min="6143" max="6143" width="24.28515625" style="48" customWidth="1"/>
    <col min="6144" max="6144" width="21" style="48" customWidth="1"/>
    <col min="6145" max="6145" width="18.7109375" style="48" customWidth="1"/>
    <col min="6146" max="6147" width="19.7109375" style="48" customWidth="1"/>
    <col min="6148" max="6148" width="21.28515625" style="48" customWidth="1"/>
    <col min="6149" max="6149" width="19.5703125" style="48" customWidth="1"/>
    <col min="6150" max="6396" width="8.7109375" style="48"/>
    <col min="6397" max="6397" width="36.7109375" style="48" customWidth="1"/>
    <col min="6398" max="6398" width="35.28515625" style="48" customWidth="1"/>
    <col min="6399" max="6399" width="24.28515625" style="48" customWidth="1"/>
    <col min="6400" max="6400" width="21" style="48" customWidth="1"/>
    <col min="6401" max="6401" width="18.7109375" style="48" customWidth="1"/>
    <col min="6402" max="6403" width="19.7109375" style="48" customWidth="1"/>
    <col min="6404" max="6404" width="21.28515625" style="48" customWidth="1"/>
    <col min="6405" max="6405" width="19.5703125" style="48" customWidth="1"/>
    <col min="6406" max="6652" width="8.7109375" style="48"/>
    <col min="6653" max="6653" width="36.7109375" style="48" customWidth="1"/>
    <col min="6654" max="6654" width="35.28515625" style="48" customWidth="1"/>
    <col min="6655" max="6655" width="24.28515625" style="48" customWidth="1"/>
    <col min="6656" max="6656" width="21" style="48" customWidth="1"/>
    <col min="6657" max="6657" width="18.7109375" style="48" customWidth="1"/>
    <col min="6658" max="6659" width="19.7109375" style="48" customWidth="1"/>
    <col min="6660" max="6660" width="21.28515625" style="48" customWidth="1"/>
    <col min="6661" max="6661" width="19.5703125" style="48" customWidth="1"/>
    <col min="6662" max="6908" width="8.7109375" style="48"/>
    <col min="6909" max="6909" width="36.7109375" style="48" customWidth="1"/>
    <col min="6910" max="6910" width="35.28515625" style="48" customWidth="1"/>
    <col min="6911" max="6911" width="24.28515625" style="48" customWidth="1"/>
    <col min="6912" max="6912" width="21" style="48" customWidth="1"/>
    <col min="6913" max="6913" width="18.7109375" style="48" customWidth="1"/>
    <col min="6914" max="6915" width="19.7109375" style="48" customWidth="1"/>
    <col min="6916" max="6916" width="21.28515625" style="48" customWidth="1"/>
    <col min="6917" max="6917" width="19.5703125" style="48" customWidth="1"/>
    <col min="6918" max="7164" width="8.7109375" style="48"/>
    <col min="7165" max="7165" width="36.7109375" style="48" customWidth="1"/>
    <col min="7166" max="7166" width="35.28515625" style="48" customWidth="1"/>
    <col min="7167" max="7167" width="24.28515625" style="48" customWidth="1"/>
    <col min="7168" max="7168" width="21" style="48" customWidth="1"/>
    <col min="7169" max="7169" width="18.7109375" style="48" customWidth="1"/>
    <col min="7170" max="7171" width="19.7109375" style="48" customWidth="1"/>
    <col min="7172" max="7172" width="21.28515625" style="48" customWidth="1"/>
    <col min="7173" max="7173" width="19.5703125" style="48" customWidth="1"/>
    <col min="7174" max="7420" width="8.7109375" style="48"/>
    <col min="7421" max="7421" width="36.7109375" style="48" customWidth="1"/>
    <col min="7422" max="7422" width="35.28515625" style="48" customWidth="1"/>
    <col min="7423" max="7423" width="24.28515625" style="48" customWidth="1"/>
    <col min="7424" max="7424" width="21" style="48" customWidth="1"/>
    <col min="7425" max="7425" width="18.7109375" style="48" customWidth="1"/>
    <col min="7426" max="7427" width="19.7109375" style="48" customWidth="1"/>
    <col min="7428" max="7428" width="21.28515625" style="48" customWidth="1"/>
    <col min="7429" max="7429" width="19.5703125" style="48" customWidth="1"/>
    <col min="7430" max="7676" width="8.7109375" style="48"/>
    <col min="7677" max="7677" width="36.7109375" style="48" customWidth="1"/>
    <col min="7678" max="7678" width="35.28515625" style="48" customWidth="1"/>
    <col min="7679" max="7679" width="24.28515625" style="48" customWidth="1"/>
    <col min="7680" max="7680" width="21" style="48" customWidth="1"/>
    <col min="7681" max="7681" width="18.7109375" style="48" customWidth="1"/>
    <col min="7682" max="7683" width="19.7109375" style="48" customWidth="1"/>
    <col min="7684" max="7684" width="21.28515625" style="48" customWidth="1"/>
    <col min="7685" max="7685" width="19.5703125" style="48" customWidth="1"/>
    <col min="7686" max="7932" width="8.7109375" style="48"/>
    <col min="7933" max="7933" width="36.7109375" style="48" customWidth="1"/>
    <col min="7934" max="7934" width="35.28515625" style="48" customWidth="1"/>
    <col min="7935" max="7935" width="24.28515625" style="48" customWidth="1"/>
    <col min="7936" max="7936" width="21" style="48" customWidth="1"/>
    <col min="7937" max="7937" width="18.7109375" style="48" customWidth="1"/>
    <col min="7938" max="7939" width="19.7109375" style="48" customWidth="1"/>
    <col min="7940" max="7940" width="21.28515625" style="48" customWidth="1"/>
    <col min="7941" max="7941" width="19.5703125" style="48" customWidth="1"/>
    <col min="7942" max="8188" width="8.7109375" style="48"/>
    <col min="8189" max="8189" width="36.7109375" style="48" customWidth="1"/>
    <col min="8190" max="8190" width="35.28515625" style="48" customWidth="1"/>
    <col min="8191" max="8191" width="24.28515625" style="48" customWidth="1"/>
    <col min="8192" max="8192" width="21" style="48" customWidth="1"/>
    <col min="8193" max="8193" width="18.7109375" style="48" customWidth="1"/>
    <col min="8194" max="8195" width="19.7109375" style="48" customWidth="1"/>
    <col min="8196" max="8196" width="21.28515625" style="48" customWidth="1"/>
    <col min="8197" max="8197" width="19.5703125" style="48" customWidth="1"/>
    <col min="8198" max="8444" width="8.7109375" style="48"/>
    <col min="8445" max="8445" width="36.7109375" style="48" customWidth="1"/>
    <col min="8446" max="8446" width="35.28515625" style="48" customWidth="1"/>
    <col min="8447" max="8447" width="24.28515625" style="48" customWidth="1"/>
    <col min="8448" max="8448" width="21" style="48" customWidth="1"/>
    <col min="8449" max="8449" width="18.7109375" style="48" customWidth="1"/>
    <col min="8450" max="8451" width="19.7109375" style="48" customWidth="1"/>
    <col min="8452" max="8452" width="21.28515625" style="48" customWidth="1"/>
    <col min="8453" max="8453" width="19.5703125" style="48" customWidth="1"/>
    <col min="8454" max="8700" width="8.7109375" style="48"/>
    <col min="8701" max="8701" width="36.7109375" style="48" customWidth="1"/>
    <col min="8702" max="8702" width="35.28515625" style="48" customWidth="1"/>
    <col min="8703" max="8703" width="24.28515625" style="48" customWidth="1"/>
    <col min="8704" max="8704" width="21" style="48" customWidth="1"/>
    <col min="8705" max="8705" width="18.7109375" style="48" customWidth="1"/>
    <col min="8706" max="8707" width="19.7109375" style="48" customWidth="1"/>
    <col min="8708" max="8708" width="21.28515625" style="48" customWidth="1"/>
    <col min="8709" max="8709" width="19.5703125" style="48" customWidth="1"/>
    <col min="8710" max="8956" width="8.7109375" style="48"/>
    <col min="8957" max="8957" width="36.7109375" style="48" customWidth="1"/>
    <col min="8958" max="8958" width="35.28515625" style="48" customWidth="1"/>
    <col min="8959" max="8959" width="24.28515625" style="48" customWidth="1"/>
    <col min="8960" max="8960" width="21" style="48" customWidth="1"/>
    <col min="8961" max="8961" width="18.7109375" style="48" customWidth="1"/>
    <col min="8962" max="8963" width="19.7109375" style="48" customWidth="1"/>
    <col min="8964" max="8964" width="21.28515625" style="48" customWidth="1"/>
    <col min="8965" max="8965" width="19.5703125" style="48" customWidth="1"/>
    <col min="8966" max="9212" width="8.7109375" style="48"/>
    <col min="9213" max="9213" width="36.7109375" style="48" customWidth="1"/>
    <col min="9214" max="9214" width="35.28515625" style="48" customWidth="1"/>
    <col min="9215" max="9215" width="24.28515625" style="48" customWidth="1"/>
    <col min="9216" max="9216" width="21" style="48" customWidth="1"/>
    <col min="9217" max="9217" width="18.7109375" style="48" customWidth="1"/>
    <col min="9218" max="9219" width="19.7109375" style="48" customWidth="1"/>
    <col min="9220" max="9220" width="21.28515625" style="48" customWidth="1"/>
    <col min="9221" max="9221" width="19.5703125" style="48" customWidth="1"/>
    <col min="9222" max="9468" width="8.7109375" style="48"/>
    <col min="9469" max="9469" width="36.7109375" style="48" customWidth="1"/>
    <col min="9470" max="9470" width="35.28515625" style="48" customWidth="1"/>
    <col min="9471" max="9471" width="24.28515625" style="48" customWidth="1"/>
    <col min="9472" max="9472" width="21" style="48" customWidth="1"/>
    <col min="9473" max="9473" width="18.7109375" style="48" customWidth="1"/>
    <col min="9474" max="9475" width="19.7109375" style="48" customWidth="1"/>
    <col min="9476" max="9476" width="21.28515625" style="48" customWidth="1"/>
    <col min="9477" max="9477" width="19.5703125" style="48" customWidth="1"/>
    <col min="9478" max="9724" width="8.7109375" style="48"/>
    <col min="9725" max="9725" width="36.7109375" style="48" customWidth="1"/>
    <col min="9726" max="9726" width="35.28515625" style="48" customWidth="1"/>
    <col min="9727" max="9727" width="24.28515625" style="48" customWidth="1"/>
    <col min="9728" max="9728" width="21" style="48" customWidth="1"/>
    <col min="9729" max="9729" width="18.7109375" style="48" customWidth="1"/>
    <col min="9730" max="9731" width="19.7109375" style="48" customWidth="1"/>
    <col min="9732" max="9732" width="21.28515625" style="48" customWidth="1"/>
    <col min="9733" max="9733" width="19.5703125" style="48" customWidth="1"/>
    <col min="9734" max="9980" width="8.7109375" style="48"/>
    <col min="9981" max="9981" width="36.7109375" style="48" customWidth="1"/>
    <col min="9982" max="9982" width="35.28515625" style="48" customWidth="1"/>
    <col min="9983" max="9983" width="24.28515625" style="48" customWidth="1"/>
    <col min="9984" max="9984" width="21" style="48" customWidth="1"/>
    <col min="9985" max="9985" width="18.7109375" style="48" customWidth="1"/>
    <col min="9986" max="9987" width="19.7109375" style="48" customWidth="1"/>
    <col min="9988" max="9988" width="21.28515625" style="48" customWidth="1"/>
    <col min="9989" max="9989" width="19.5703125" style="48" customWidth="1"/>
    <col min="9990" max="10236" width="8.7109375" style="48"/>
    <col min="10237" max="10237" width="36.7109375" style="48" customWidth="1"/>
    <col min="10238" max="10238" width="35.28515625" style="48" customWidth="1"/>
    <col min="10239" max="10239" width="24.28515625" style="48" customWidth="1"/>
    <col min="10240" max="10240" width="21" style="48" customWidth="1"/>
    <col min="10241" max="10241" width="18.7109375" style="48" customWidth="1"/>
    <col min="10242" max="10243" width="19.7109375" style="48" customWidth="1"/>
    <col min="10244" max="10244" width="21.28515625" style="48" customWidth="1"/>
    <col min="10245" max="10245" width="19.5703125" style="48" customWidth="1"/>
    <col min="10246" max="10492" width="8.7109375" style="48"/>
    <col min="10493" max="10493" width="36.7109375" style="48" customWidth="1"/>
    <col min="10494" max="10494" width="35.28515625" style="48" customWidth="1"/>
    <col min="10495" max="10495" width="24.28515625" style="48" customWidth="1"/>
    <col min="10496" max="10496" width="21" style="48" customWidth="1"/>
    <col min="10497" max="10497" width="18.7109375" style="48" customWidth="1"/>
    <col min="10498" max="10499" width="19.7109375" style="48" customWidth="1"/>
    <col min="10500" max="10500" width="21.28515625" style="48" customWidth="1"/>
    <col min="10501" max="10501" width="19.5703125" style="48" customWidth="1"/>
    <col min="10502" max="10748" width="8.7109375" style="48"/>
    <col min="10749" max="10749" width="36.7109375" style="48" customWidth="1"/>
    <col min="10750" max="10750" width="35.28515625" style="48" customWidth="1"/>
    <col min="10751" max="10751" width="24.28515625" style="48" customWidth="1"/>
    <col min="10752" max="10752" width="21" style="48" customWidth="1"/>
    <col min="10753" max="10753" width="18.7109375" style="48" customWidth="1"/>
    <col min="10754" max="10755" width="19.7109375" style="48" customWidth="1"/>
    <col min="10756" max="10756" width="21.28515625" style="48" customWidth="1"/>
    <col min="10757" max="10757" width="19.5703125" style="48" customWidth="1"/>
    <col min="10758" max="11004" width="8.7109375" style="48"/>
    <col min="11005" max="11005" width="36.7109375" style="48" customWidth="1"/>
    <col min="11006" max="11006" width="35.28515625" style="48" customWidth="1"/>
    <col min="11007" max="11007" width="24.28515625" style="48" customWidth="1"/>
    <col min="11008" max="11008" width="21" style="48" customWidth="1"/>
    <col min="11009" max="11009" width="18.7109375" style="48" customWidth="1"/>
    <col min="11010" max="11011" width="19.7109375" style="48" customWidth="1"/>
    <col min="11012" max="11012" width="21.28515625" style="48" customWidth="1"/>
    <col min="11013" max="11013" width="19.5703125" style="48" customWidth="1"/>
    <col min="11014" max="11260" width="8.7109375" style="48"/>
    <col min="11261" max="11261" width="36.7109375" style="48" customWidth="1"/>
    <col min="11262" max="11262" width="35.28515625" style="48" customWidth="1"/>
    <col min="11263" max="11263" width="24.28515625" style="48" customWidth="1"/>
    <col min="11264" max="11264" width="21" style="48" customWidth="1"/>
    <col min="11265" max="11265" width="18.7109375" style="48" customWidth="1"/>
    <col min="11266" max="11267" width="19.7109375" style="48" customWidth="1"/>
    <col min="11268" max="11268" width="21.28515625" style="48" customWidth="1"/>
    <col min="11269" max="11269" width="19.5703125" style="48" customWidth="1"/>
    <col min="11270" max="11516" width="8.7109375" style="48"/>
    <col min="11517" max="11517" width="36.7109375" style="48" customWidth="1"/>
    <col min="11518" max="11518" width="35.28515625" style="48" customWidth="1"/>
    <col min="11519" max="11519" width="24.28515625" style="48" customWidth="1"/>
    <col min="11520" max="11520" width="21" style="48" customWidth="1"/>
    <col min="11521" max="11521" width="18.7109375" style="48" customWidth="1"/>
    <col min="11522" max="11523" width="19.7109375" style="48" customWidth="1"/>
    <col min="11524" max="11524" width="21.28515625" style="48" customWidth="1"/>
    <col min="11525" max="11525" width="19.5703125" style="48" customWidth="1"/>
    <col min="11526" max="11772" width="8.7109375" style="48"/>
    <col min="11773" max="11773" width="36.7109375" style="48" customWidth="1"/>
    <col min="11774" max="11774" width="35.28515625" style="48" customWidth="1"/>
    <col min="11775" max="11775" width="24.28515625" style="48" customWidth="1"/>
    <col min="11776" max="11776" width="21" style="48" customWidth="1"/>
    <col min="11777" max="11777" width="18.7109375" style="48" customWidth="1"/>
    <col min="11778" max="11779" width="19.7109375" style="48" customWidth="1"/>
    <col min="11780" max="11780" width="21.28515625" style="48" customWidth="1"/>
    <col min="11781" max="11781" width="19.5703125" style="48" customWidth="1"/>
    <col min="11782" max="12028" width="8.7109375" style="48"/>
    <col min="12029" max="12029" width="36.7109375" style="48" customWidth="1"/>
    <col min="12030" max="12030" width="35.28515625" style="48" customWidth="1"/>
    <col min="12031" max="12031" width="24.28515625" style="48" customWidth="1"/>
    <col min="12032" max="12032" width="21" style="48" customWidth="1"/>
    <col min="12033" max="12033" width="18.7109375" style="48" customWidth="1"/>
    <col min="12034" max="12035" width="19.7109375" style="48" customWidth="1"/>
    <col min="12036" max="12036" width="21.28515625" style="48" customWidth="1"/>
    <col min="12037" max="12037" width="19.5703125" style="48" customWidth="1"/>
    <col min="12038" max="12284" width="8.7109375" style="48"/>
    <col min="12285" max="12285" width="36.7109375" style="48" customWidth="1"/>
    <col min="12286" max="12286" width="35.28515625" style="48" customWidth="1"/>
    <col min="12287" max="12287" width="24.28515625" style="48" customWidth="1"/>
    <col min="12288" max="12288" width="21" style="48" customWidth="1"/>
    <col min="12289" max="12289" width="18.7109375" style="48" customWidth="1"/>
    <col min="12290" max="12291" width="19.7109375" style="48" customWidth="1"/>
    <col min="12292" max="12292" width="21.28515625" style="48" customWidth="1"/>
    <col min="12293" max="12293" width="19.5703125" style="48" customWidth="1"/>
    <col min="12294" max="12540" width="8.7109375" style="48"/>
    <col min="12541" max="12541" width="36.7109375" style="48" customWidth="1"/>
    <col min="12542" max="12542" width="35.28515625" style="48" customWidth="1"/>
    <col min="12543" max="12543" width="24.28515625" style="48" customWidth="1"/>
    <col min="12544" max="12544" width="21" style="48" customWidth="1"/>
    <col min="12545" max="12545" width="18.7109375" style="48" customWidth="1"/>
    <col min="12546" max="12547" width="19.7109375" style="48" customWidth="1"/>
    <col min="12548" max="12548" width="21.28515625" style="48" customWidth="1"/>
    <col min="12549" max="12549" width="19.5703125" style="48" customWidth="1"/>
    <col min="12550" max="12796" width="8.7109375" style="48"/>
    <col min="12797" max="12797" width="36.7109375" style="48" customWidth="1"/>
    <col min="12798" max="12798" width="35.28515625" style="48" customWidth="1"/>
    <col min="12799" max="12799" width="24.28515625" style="48" customWidth="1"/>
    <col min="12800" max="12800" width="21" style="48" customWidth="1"/>
    <col min="12801" max="12801" width="18.7109375" style="48" customWidth="1"/>
    <col min="12802" max="12803" width="19.7109375" style="48" customWidth="1"/>
    <col min="12804" max="12804" width="21.28515625" style="48" customWidth="1"/>
    <col min="12805" max="12805" width="19.5703125" style="48" customWidth="1"/>
    <col min="12806" max="13052" width="8.7109375" style="48"/>
    <col min="13053" max="13053" width="36.7109375" style="48" customWidth="1"/>
    <col min="13054" max="13054" width="35.28515625" style="48" customWidth="1"/>
    <col min="13055" max="13055" width="24.28515625" style="48" customWidth="1"/>
    <col min="13056" max="13056" width="21" style="48" customWidth="1"/>
    <col min="13057" max="13057" width="18.7109375" style="48" customWidth="1"/>
    <col min="13058" max="13059" width="19.7109375" style="48" customWidth="1"/>
    <col min="13060" max="13060" width="21.28515625" style="48" customWidth="1"/>
    <col min="13061" max="13061" width="19.5703125" style="48" customWidth="1"/>
    <col min="13062" max="13308" width="8.7109375" style="48"/>
    <col min="13309" max="13309" width="36.7109375" style="48" customWidth="1"/>
    <col min="13310" max="13310" width="35.28515625" style="48" customWidth="1"/>
    <col min="13311" max="13311" width="24.28515625" style="48" customWidth="1"/>
    <col min="13312" max="13312" width="21" style="48" customWidth="1"/>
    <col min="13313" max="13313" width="18.7109375" style="48" customWidth="1"/>
    <col min="13314" max="13315" width="19.7109375" style="48" customWidth="1"/>
    <col min="13316" max="13316" width="21.28515625" style="48" customWidth="1"/>
    <col min="13317" max="13317" width="19.5703125" style="48" customWidth="1"/>
    <col min="13318" max="13564" width="8.7109375" style="48"/>
    <col min="13565" max="13565" width="36.7109375" style="48" customWidth="1"/>
    <col min="13566" max="13566" width="35.28515625" style="48" customWidth="1"/>
    <col min="13567" max="13567" width="24.28515625" style="48" customWidth="1"/>
    <col min="13568" max="13568" width="21" style="48" customWidth="1"/>
    <col min="13569" max="13569" width="18.7109375" style="48" customWidth="1"/>
    <col min="13570" max="13571" width="19.7109375" style="48" customWidth="1"/>
    <col min="13572" max="13572" width="21.28515625" style="48" customWidth="1"/>
    <col min="13573" max="13573" width="19.5703125" style="48" customWidth="1"/>
    <col min="13574" max="13820" width="8.7109375" style="48"/>
    <col min="13821" max="13821" width="36.7109375" style="48" customWidth="1"/>
    <col min="13822" max="13822" width="35.28515625" style="48" customWidth="1"/>
    <col min="13823" max="13823" width="24.28515625" style="48" customWidth="1"/>
    <col min="13824" max="13824" width="21" style="48" customWidth="1"/>
    <col min="13825" max="13825" width="18.7109375" style="48" customWidth="1"/>
    <col min="13826" max="13827" width="19.7109375" style="48" customWidth="1"/>
    <col min="13828" max="13828" width="21.28515625" style="48" customWidth="1"/>
    <col min="13829" max="13829" width="19.5703125" style="48" customWidth="1"/>
    <col min="13830" max="14076" width="8.7109375" style="48"/>
    <col min="14077" max="14077" width="36.7109375" style="48" customWidth="1"/>
    <col min="14078" max="14078" width="35.28515625" style="48" customWidth="1"/>
    <col min="14079" max="14079" width="24.28515625" style="48" customWidth="1"/>
    <col min="14080" max="14080" width="21" style="48" customWidth="1"/>
    <col min="14081" max="14081" width="18.7109375" style="48" customWidth="1"/>
    <col min="14082" max="14083" width="19.7109375" style="48" customWidth="1"/>
    <col min="14084" max="14084" width="21.28515625" style="48" customWidth="1"/>
    <col min="14085" max="14085" width="19.5703125" style="48" customWidth="1"/>
    <col min="14086" max="14332" width="8.7109375" style="48"/>
    <col min="14333" max="14333" width="36.7109375" style="48" customWidth="1"/>
    <col min="14334" max="14334" width="35.28515625" style="48" customWidth="1"/>
    <col min="14335" max="14335" width="24.28515625" style="48" customWidth="1"/>
    <col min="14336" max="14336" width="21" style="48" customWidth="1"/>
    <col min="14337" max="14337" width="18.7109375" style="48" customWidth="1"/>
    <col min="14338" max="14339" width="19.7109375" style="48" customWidth="1"/>
    <col min="14340" max="14340" width="21.28515625" style="48" customWidth="1"/>
    <col min="14341" max="14341" width="19.5703125" style="48" customWidth="1"/>
    <col min="14342" max="14588" width="8.7109375" style="48"/>
    <col min="14589" max="14589" width="36.7109375" style="48" customWidth="1"/>
    <col min="14590" max="14590" width="35.28515625" style="48" customWidth="1"/>
    <col min="14591" max="14591" width="24.28515625" style="48" customWidth="1"/>
    <col min="14592" max="14592" width="21" style="48" customWidth="1"/>
    <col min="14593" max="14593" width="18.7109375" style="48" customWidth="1"/>
    <col min="14594" max="14595" width="19.7109375" style="48" customWidth="1"/>
    <col min="14596" max="14596" width="21.28515625" style="48" customWidth="1"/>
    <col min="14597" max="14597" width="19.5703125" style="48" customWidth="1"/>
    <col min="14598" max="14844" width="8.7109375" style="48"/>
    <col min="14845" max="14845" width="36.7109375" style="48" customWidth="1"/>
    <col min="14846" max="14846" width="35.28515625" style="48" customWidth="1"/>
    <col min="14847" max="14847" width="24.28515625" style="48" customWidth="1"/>
    <col min="14848" max="14848" width="21" style="48" customWidth="1"/>
    <col min="14849" max="14849" width="18.7109375" style="48" customWidth="1"/>
    <col min="14850" max="14851" width="19.7109375" style="48" customWidth="1"/>
    <col min="14852" max="14852" width="21.28515625" style="48" customWidth="1"/>
    <col min="14853" max="14853" width="19.5703125" style="48" customWidth="1"/>
    <col min="14854" max="15100" width="8.7109375" style="48"/>
    <col min="15101" max="15101" width="36.7109375" style="48" customWidth="1"/>
    <col min="15102" max="15102" width="35.28515625" style="48" customWidth="1"/>
    <col min="15103" max="15103" width="24.28515625" style="48" customWidth="1"/>
    <col min="15104" max="15104" width="21" style="48" customWidth="1"/>
    <col min="15105" max="15105" width="18.7109375" style="48" customWidth="1"/>
    <col min="15106" max="15107" width="19.7109375" style="48" customWidth="1"/>
    <col min="15108" max="15108" width="21.28515625" style="48" customWidth="1"/>
    <col min="15109" max="15109" width="19.5703125" style="48" customWidth="1"/>
    <col min="15110" max="15356" width="8.7109375" style="48"/>
    <col min="15357" max="15357" width="36.7109375" style="48" customWidth="1"/>
    <col min="15358" max="15358" width="35.28515625" style="48" customWidth="1"/>
    <col min="15359" max="15359" width="24.28515625" style="48" customWidth="1"/>
    <col min="15360" max="15360" width="21" style="48" customWidth="1"/>
    <col min="15361" max="15361" width="18.7109375" style="48" customWidth="1"/>
    <col min="15362" max="15363" width="19.7109375" style="48" customWidth="1"/>
    <col min="15364" max="15364" width="21.28515625" style="48" customWidth="1"/>
    <col min="15365" max="15365" width="19.5703125" style="48" customWidth="1"/>
    <col min="15366" max="15612" width="8.7109375" style="48"/>
    <col min="15613" max="15613" width="36.7109375" style="48" customWidth="1"/>
    <col min="15614" max="15614" width="35.28515625" style="48" customWidth="1"/>
    <col min="15615" max="15615" width="24.28515625" style="48" customWidth="1"/>
    <col min="15616" max="15616" width="21" style="48" customWidth="1"/>
    <col min="15617" max="15617" width="18.7109375" style="48" customWidth="1"/>
    <col min="15618" max="15619" width="19.7109375" style="48" customWidth="1"/>
    <col min="15620" max="15620" width="21.28515625" style="48" customWidth="1"/>
    <col min="15621" max="15621" width="19.5703125" style="48" customWidth="1"/>
    <col min="15622" max="15868" width="8.7109375" style="48"/>
    <col min="15869" max="15869" width="36.7109375" style="48" customWidth="1"/>
    <col min="15870" max="15870" width="35.28515625" style="48" customWidth="1"/>
    <col min="15871" max="15871" width="24.28515625" style="48" customWidth="1"/>
    <col min="15872" max="15872" width="21" style="48" customWidth="1"/>
    <col min="15873" max="15873" width="18.7109375" style="48" customWidth="1"/>
    <col min="15874" max="15875" width="19.7109375" style="48" customWidth="1"/>
    <col min="15876" max="15876" width="21.28515625" style="48" customWidth="1"/>
    <col min="15877" max="15877" width="19.5703125" style="48" customWidth="1"/>
    <col min="15878" max="16124" width="8.7109375" style="48"/>
    <col min="16125" max="16125" width="36.7109375" style="48" customWidth="1"/>
    <col min="16126" max="16126" width="35.28515625" style="48" customWidth="1"/>
    <col min="16127" max="16127" width="24.28515625" style="48" customWidth="1"/>
    <col min="16128" max="16128" width="21" style="48" customWidth="1"/>
    <col min="16129" max="16129" width="18.7109375" style="48" customWidth="1"/>
    <col min="16130" max="16131" width="19.7109375" style="48" customWidth="1"/>
    <col min="16132" max="16132" width="21.28515625" style="48" customWidth="1"/>
    <col min="16133" max="16133" width="19.5703125" style="48" customWidth="1"/>
    <col min="16134" max="16379" width="8.7109375" style="48"/>
    <col min="16380" max="16384" width="8.7109375" style="48" customWidth="1"/>
  </cols>
  <sheetData>
    <row r="1" spans="1:12" ht="21.75" customHeight="1">
      <c r="A1" s="44" t="s">
        <v>0</v>
      </c>
      <c r="B1" s="45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72" t="s">
        <v>7</v>
      </c>
      <c r="I1" s="46" t="s">
        <v>8</v>
      </c>
      <c r="J1" s="47" t="s">
        <v>269</v>
      </c>
      <c r="K1" s="47" t="s">
        <v>249</v>
      </c>
      <c r="L1" s="47" t="s">
        <v>248</v>
      </c>
    </row>
    <row r="2" spans="1:12" ht="75" customHeight="1">
      <c r="A2" s="95" t="s">
        <v>9</v>
      </c>
      <c r="B2" s="50" t="s">
        <v>10</v>
      </c>
      <c r="C2" s="51"/>
      <c r="D2" s="51"/>
      <c r="E2" s="52" t="s">
        <v>11</v>
      </c>
      <c r="F2" s="79" t="s">
        <v>12</v>
      </c>
      <c r="G2" s="52" t="s">
        <v>13</v>
      </c>
      <c r="H2" s="84"/>
      <c r="I2" s="93" t="s">
        <v>14</v>
      </c>
      <c r="J2" s="54"/>
      <c r="K2" s="54"/>
      <c r="L2" s="54"/>
    </row>
    <row r="3" spans="1:12" ht="39.75" customHeight="1">
      <c r="A3" s="96"/>
      <c r="B3" s="50" t="s">
        <v>15</v>
      </c>
      <c r="C3" s="51"/>
      <c r="D3" s="51"/>
      <c r="E3" s="52" t="s">
        <v>11</v>
      </c>
      <c r="F3" s="79" t="s">
        <v>12</v>
      </c>
      <c r="G3" s="52" t="s">
        <v>16</v>
      </c>
      <c r="H3" s="84"/>
      <c r="I3" s="101"/>
      <c r="J3" s="54"/>
      <c r="K3" s="54"/>
      <c r="L3" s="54"/>
    </row>
    <row r="4" spans="1:12" ht="41.25" customHeight="1">
      <c r="A4" s="96"/>
      <c r="B4" s="50" t="s">
        <v>17</v>
      </c>
      <c r="C4" s="51"/>
      <c r="D4" s="51"/>
      <c r="E4" s="52" t="s">
        <v>11</v>
      </c>
      <c r="F4" s="52" t="s">
        <v>18</v>
      </c>
      <c r="G4" s="52" t="s">
        <v>19</v>
      </c>
      <c r="H4" s="84"/>
      <c r="I4" s="101"/>
      <c r="J4" s="54"/>
      <c r="K4" s="54"/>
      <c r="L4" s="54"/>
    </row>
    <row r="5" spans="1:12" ht="57" customHeight="1">
      <c r="A5" s="96"/>
      <c r="B5" s="50" t="s">
        <v>20</v>
      </c>
      <c r="C5" s="51"/>
      <c r="D5" s="51"/>
      <c r="E5" s="74" t="s">
        <v>11</v>
      </c>
      <c r="F5" s="74" t="s">
        <v>22</v>
      </c>
      <c r="G5" s="52" t="s">
        <v>19</v>
      </c>
      <c r="H5" s="85" t="s">
        <v>308</v>
      </c>
      <c r="I5" s="101"/>
      <c r="J5" s="75"/>
      <c r="K5" s="73" t="s">
        <v>295</v>
      </c>
      <c r="L5" s="54"/>
    </row>
    <row r="6" spans="1:12" ht="28.5" customHeight="1">
      <c r="A6" s="96"/>
      <c r="B6" s="50" t="s">
        <v>23</v>
      </c>
      <c r="C6" s="51"/>
      <c r="D6" s="51"/>
      <c r="E6" s="52" t="s">
        <v>11</v>
      </c>
      <c r="F6" s="52" t="s">
        <v>24</v>
      </c>
      <c r="G6" s="52" t="s">
        <v>19</v>
      </c>
      <c r="H6" s="84"/>
      <c r="I6" s="101"/>
      <c r="J6" s="54"/>
      <c r="K6" s="54"/>
      <c r="L6" s="54"/>
    </row>
    <row r="7" spans="1:12" ht="40.5" customHeight="1">
      <c r="A7" s="96"/>
      <c r="B7" s="56" t="s">
        <v>25</v>
      </c>
      <c r="C7" s="51"/>
      <c r="D7" s="51"/>
      <c r="E7" s="52" t="s">
        <v>11</v>
      </c>
      <c r="F7" s="52" t="s">
        <v>24</v>
      </c>
      <c r="G7" s="52" t="s">
        <v>19</v>
      </c>
      <c r="H7" s="84" t="s">
        <v>26</v>
      </c>
      <c r="I7" s="101"/>
      <c r="J7" s="54"/>
      <c r="K7" s="54"/>
      <c r="L7" s="54"/>
    </row>
    <row r="8" spans="1:12" ht="41.25" customHeight="1">
      <c r="A8" s="96"/>
      <c r="B8" s="56" t="s">
        <v>27</v>
      </c>
      <c r="C8" s="51"/>
      <c r="D8" s="51"/>
      <c r="E8" s="52" t="s">
        <v>11</v>
      </c>
      <c r="F8" s="52" t="s">
        <v>24</v>
      </c>
      <c r="G8" s="52" t="s">
        <v>28</v>
      </c>
      <c r="H8" s="84" t="s">
        <v>29</v>
      </c>
      <c r="I8" s="101"/>
      <c r="J8" s="54"/>
      <c r="K8" s="54"/>
      <c r="L8" s="54"/>
    </row>
    <row r="9" spans="1:12" ht="33" customHeight="1">
      <c r="A9" s="96"/>
      <c r="B9" s="50" t="s">
        <v>30</v>
      </c>
      <c r="C9" s="51"/>
      <c r="D9" s="51"/>
      <c r="E9" s="52" t="s">
        <v>11</v>
      </c>
      <c r="F9" s="52" t="s">
        <v>24</v>
      </c>
      <c r="G9" s="52" t="s">
        <v>28</v>
      </c>
      <c r="H9" s="84"/>
      <c r="I9" s="101"/>
      <c r="J9" s="54"/>
      <c r="K9" s="54"/>
      <c r="L9" s="54"/>
    </row>
    <row r="10" spans="1:12" ht="43.5" customHeight="1">
      <c r="A10" s="96"/>
      <c r="B10" s="56" t="s">
        <v>31</v>
      </c>
      <c r="C10" s="51"/>
      <c r="D10" s="51"/>
      <c r="E10" s="52" t="s">
        <v>11</v>
      </c>
      <c r="F10" s="52" t="s">
        <v>24</v>
      </c>
      <c r="G10" s="52" t="s">
        <v>28</v>
      </c>
      <c r="H10" s="84" t="s">
        <v>26</v>
      </c>
      <c r="I10" s="101"/>
      <c r="J10" s="54"/>
      <c r="K10" s="54"/>
      <c r="L10" s="54"/>
    </row>
    <row r="11" spans="1:12" ht="42.75" customHeight="1">
      <c r="A11" s="96"/>
      <c r="B11" s="56" t="s">
        <v>32</v>
      </c>
      <c r="C11" s="51"/>
      <c r="D11" s="51"/>
      <c r="E11" s="52" t="s">
        <v>11</v>
      </c>
      <c r="F11" s="52" t="s">
        <v>24</v>
      </c>
      <c r="G11" s="52" t="s">
        <v>28</v>
      </c>
      <c r="H11" s="84" t="s">
        <v>29</v>
      </c>
      <c r="I11" s="101"/>
      <c r="J11" s="54"/>
      <c r="K11" s="54"/>
      <c r="L11" s="54"/>
    </row>
    <row r="12" spans="1:12" ht="58.5" customHeight="1">
      <c r="A12" s="96"/>
      <c r="B12" s="50" t="s">
        <v>33</v>
      </c>
      <c r="C12" s="51"/>
      <c r="D12" s="51"/>
      <c r="E12" s="52" t="s">
        <v>11</v>
      </c>
      <c r="F12" s="52" t="s">
        <v>24</v>
      </c>
      <c r="G12" s="52" t="s">
        <v>28</v>
      </c>
      <c r="H12" s="84"/>
      <c r="I12" s="101"/>
      <c r="J12" s="54"/>
      <c r="K12" s="54"/>
      <c r="L12" s="54"/>
    </row>
    <row r="13" spans="1:12" ht="53.25" customHeight="1">
      <c r="A13" s="96"/>
      <c r="B13" s="56" t="s">
        <v>34</v>
      </c>
      <c r="C13" s="51"/>
      <c r="D13" s="51"/>
      <c r="E13" s="52" t="s">
        <v>11</v>
      </c>
      <c r="F13" s="52" t="s">
        <v>24</v>
      </c>
      <c r="G13" s="52" t="s">
        <v>28</v>
      </c>
      <c r="H13" s="84" t="s">
        <v>26</v>
      </c>
      <c r="I13" s="101"/>
      <c r="J13" s="54"/>
      <c r="K13" s="54"/>
      <c r="L13" s="54"/>
    </row>
    <row r="14" spans="1:12" ht="39.75" customHeight="1">
      <c r="A14" s="96"/>
      <c r="B14" s="56" t="s">
        <v>32</v>
      </c>
      <c r="C14" s="51"/>
      <c r="D14" s="51"/>
      <c r="E14" s="52" t="s">
        <v>11</v>
      </c>
      <c r="F14" s="52" t="s">
        <v>24</v>
      </c>
      <c r="G14" s="52" t="s">
        <v>28</v>
      </c>
      <c r="H14" s="84" t="s">
        <v>29</v>
      </c>
      <c r="I14" s="101"/>
      <c r="J14" s="54">
        <f>J11</f>
        <v>0</v>
      </c>
      <c r="K14" s="54">
        <f>K11</f>
        <v>0</v>
      </c>
      <c r="L14" s="54">
        <f>L11</f>
        <v>0</v>
      </c>
    </row>
    <row r="15" spans="1:12" ht="36.75" customHeight="1">
      <c r="A15" s="97"/>
      <c r="B15" s="50" t="s">
        <v>35</v>
      </c>
      <c r="C15" s="51"/>
      <c r="D15" s="51"/>
      <c r="E15" s="52" t="s">
        <v>11</v>
      </c>
      <c r="F15" s="52" t="s">
        <v>24</v>
      </c>
      <c r="G15" s="52" t="s">
        <v>36</v>
      </c>
      <c r="H15" s="84"/>
      <c r="I15" s="94"/>
      <c r="J15" s="54"/>
      <c r="K15" s="54"/>
      <c r="L15" s="54"/>
    </row>
    <row r="16" spans="1:12" ht="43.5" customHeight="1">
      <c r="A16" s="98" t="s">
        <v>123</v>
      </c>
      <c r="B16" s="50" t="s">
        <v>123</v>
      </c>
      <c r="C16" s="51"/>
      <c r="D16" s="51"/>
      <c r="E16" s="52" t="s">
        <v>11</v>
      </c>
      <c r="F16" s="52" t="s">
        <v>12</v>
      </c>
      <c r="G16" s="52" t="s">
        <v>19</v>
      </c>
      <c r="H16" s="83" t="s">
        <v>297</v>
      </c>
      <c r="I16" s="49" t="s">
        <v>14</v>
      </c>
      <c r="J16" s="54"/>
      <c r="K16" s="54"/>
      <c r="L16" s="54"/>
    </row>
    <row r="17" spans="1:12" ht="42" customHeight="1">
      <c r="A17" s="99"/>
      <c r="B17" s="50" t="s">
        <v>124</v>
      </c>
      <c r="C17" s="51"/>
      <c r="D17" s="51"/>
      <c r="E17" s="52" t="s">
        <v>11</v>
      </c>
      <c r="F17" s="52" t="s">
        <v>22</v>
      </c>
      <c r="G17" s="52" t="s">
        <v>19</v>
      </c>
      <c r="H17" s="83" t="s">
        <v>297</v>
      </c>
      <c r="I17" s="55" t="s">
        <v>14</v>
      </c>
      <c r="J17" s="54"/>
      <c r="K17" s="54"/>
      <c r="L17" s="54"/>
    </row>
    <row r="18" spans="1:12" ht="39.75" customHeight="1">
      <c r="A18" s="99"/>
      <c r="B18" s="50" t="s">
        <v>125</v>
      </c>
      <c r="C18" s="51"/>
      <c r="D18" s="51"/>
      <c r="E18" s="52"/>
      <c r="F18" s="52" t="s">
        <v>286</v>
      </c>
      <c r="G18" s="52" t="s">
        <v>19</v>
      </c>
      <c r="H18" s="83" t="s">
        <v>297</v>
      </c>
      <c r="I18" s="55" t="s">
        <v>14</v>
      </c>
      <c r="J18" s="75" t="s">
        <v>296</v>
      </c>
      <c r="K18" s="54"/>
      <c r="L18" s="54"/>
    </row>
    <row r="19" spans="1:12" ht="36" customHeight="1">
      <c r="A19" s="99"/>
      <c r="B19" s="50" t="s">
        <v>126</v>
      </c>
      <c r="C19" s="51"/>
      <c r="D19" s="51"/>
      <c r="E19" s="52" t="s">
        <v>11</v>
      </c>
      <c r="F19" s="52" t="s">
        <v>127</v>
      </c>
      <c r="G19" s="52" t="s">
        <v>28</v>
      </c>
      <c r="H19" s="83" t="s">
        <v>297</v>
      </c>
      <c r="I19" s="55" t="s">
        <v>14</v>
      </c>
      <c r="J19" s="54"/>
      <c r="K19" s="54"/>
      <c r="L19" s="54"/>
    </row>
    <row r="20" spans="1:12" ht="37.5" customHeight="1">
      <c r="A20" s="100"/>
      <c r="B20" s="50" t="s">
        <v>128</v>
      </c>
      <c r="C20" s="51"/>
      <c r="D20" s="51"/>
      <c r="E20" s="52" t="s">
        <v>11</v>
      </c>
      <c r="F20" s="52" t="s">
        <v>129</v>
      </c>
      <c r="G20" s="52" t="s">
        <v>19</v>
      </c>
      <c r="H20" s="83" t="s">
        <v>297</v>
      </c>
      <c r="I20" s="57" t="s">
        <v>14</v>
      </c>
      <c r="J20" s="54"/>
      <c r="K20" s="54"/>
      <c r="L20" s="54"/>
    </row>
    <row r="21" spans="1:12" ht="109.5" customHeight="1">
      <c r="A21" s="95" t="s">
        <v>150</v>
      </c>
      <c r="B21" s="50" t="s">
        <v>250</v>
      </c>
      <c r="C21" s="51"/>
      <c r="D21" s="51"/>
      <c r="E21" s="74" t="s">
        <v>285</v>
      </c>
      <c r="F21" s="81" t="s">
        <v>94</v>
      </c>
      <c r="G21" s="52" t="s">
        <v>153</v>
      </c>
      <c r="H21" s="105" t="s">
        <v>307</v>
      </c>
      <c r="I21" s="93" t="s">
        <v>14</v>
      </c>
      <c r="J21" s="75" t="s">
        <v>298</v>
      </c>
      <c r="K21" s="75" t="s">
        <v>299</v>
      </c>
      <c r="L21" s="54"/>
    </row>
    <row r="22" spans="1:12" ht="69" customHeight="1">
      <c r="A22" s="96"/>
      <c r="B22" s="50" t="s">
        <v>151</v>
      </c>
      <c r="C22" s="51" t="s">
        <v>152</v>
      </c>
      <c r="D22" s="51"/>
      <c r="E22" s="74" t="s">
        <v>21</v>
      </c>
      <c r="F22" s="81" t="s">
        <v>94</v>
      </c>
      <c r="G22" s="52" t="s">
        <v>153</v>
      </c>
      <c r="I22" s="101"/>
      <c r="J22" s="75" t="s">
        <v>298</v>
      </c>
      <c r="K22" s="75" t="s">
        <v>299</v>
      </c>
      <c r="L22" s="54"/>
    </row>
    <row r="23" spans="1:12" ht="39" customHeight="1">
      <c r="A23" s="97"/>
      <c r="B23" s="50" t="s">
        <v>154</v>
      </c>
      <c r="C23" s="51" t="s">
        <v>152</v>
      </c>
      <c r="D23" s="51"/>
      <c r="E23" s="52" t="s">
        <v>11</v>
      </c>
      <c r="F23" s="52" t="s">
        <v>59</v>
      </c>
      <c r="G23" s="52" t="s">
        <v>28</v>
      </c>
      <c r="H23" s="87"/>
      <c r="I23" s="94"/>
      <c r="J23" s="54"/>
      <c r="K23" s="54"/>
      <c r="L23" s="54"/>
    </row>
    <row r="24" spans="1:12" ht="45.75" customHeight="1">
      <c r="A24" s="51" t="s">
        <v>155</v>
      </c>
      <c r="B24" s="50" t="s">
        <v>155</v>
      </c>
      <c r="C24" s="51"/>
      <c r="D24" s="51"/>
      <c r="E24" s="74" t="s">
        <v>21</v>
      </c>
      <c r="F24" s="74" t="s">
        <v>286</v>
      </c>
      <c r="G24" s="52" t="s">
        <v>156</v>
      </c>
      <c r="H24" s="83" t="s">
        <v>309</v>
      </c>
      <c r="I24" s="51" t="s">
        <v>14</v>
      </c>
      <c r="J24" s="54"/>
      <c r="K24" s="75" t="s">
        <v>287</v>
      </c>
      <c r="L24" s="54"/>
    </row>
    <row r="25" spans="1:12" ht="69" customHeight="1">
      <c r="A25" s="93" t="s">
        <v>197</v>
      </c>
      <c r="B25" s="50" t="s">
        <v>197</v>
      </c>
      <c r="C25" s="51"/>
      <c r="D25" s="51"/>
      <c r="E25" s="74" t="s">
        <v>21</v>
      </c>
      <c r="F25" s="80" t="s">
        <v>288</v>
      </c>
      <c r="G25" s="52" t="s">
        <v>92</v>
      </c>
      <c r="H25" s="89" t="s">
        <v>310</v>
      </c>
      <c r="I25" s="93" t="s">
        <v>14</v>
      </c>
      <c r="J25" s="75" t="s">
        <v>258</v>
      </c>
      <c r="K25" s="54"/>
      <c r="L25" s="54"/>
    </row>
    <row r="26" spans="1:12" ht="27.75" customHeight="1">
      <c r="A26" s="101"/>
      <c r="B26" s="50" t="s">
        <v>198</v>
      </c>
      <c r="C26" s="51" t="s">
        <v>199</v>
      </c>
      <c r="D26" s="51" t="s">
        <v>48</v>
      </c>
      <c r="E26" s="52" t="s">
        <v>11</v>
      </c>
      <c r="F26" s="52" t="s">
        <v>24</v>
      </c>
      <c r="G26" s="52" t="s">
        <v>92</v>
      </c>
      <c r="H26" s="84"/>
      <c r="I26" s="101"/>
      <c r="J26" s="54"/>
      <c r="K26" s="54"/>
      <c r="L26" s="54"/>
    </row>
    <row r="27" spans="1:12" ht="26.25" customHeight="1">
      <c r="A27" s="101"/>
      <c r="B27" s="50" t="s">
        <v>200</v>
      </c>
      <c r="C27" s="51" t="s">
        <v>201</v>
      </c>
      <c r="D27" s="51"/>
      <c r="E27" s="52" t="s">
        <v>11</v>
      </c>
      <c r="F27" s="52" t="s">
        <v>24</v>
      </c>
      <c r="G27" s="52" t="s">
        <v>92</v>
      </c>
      <c r="H27" s="84"/>
      <c r="I27" s="101"/>
      <c r="J27" s="54"/>
      <c r="K27" s="54"/>
      <c r="L27" s="54"/>
    </row>
    <row r="28" spans="1:12" ht="29.25" customHeight="1">
      <c r="A28" s="101"/>
      <c r="B28" s="50" t="s">
        <v>69</v>
      </c>
      <c r="C28" s="51" t="s">
        <v>202</v>
      </c>
      <c r="D28" s="51" t="s">
        <v>203</v>
      </c>
      <c r="E28" s="52" t="s">
        <v>11</v>
      </c>
      <c r="F28" s="52" t="s">
        <v>24</v>
      </c>
      <c r="G28" s="52" t="s">
        <v>28</v>
      </c>
      <c r="H28" s="84"/>
      <c r="I28" s="101"/>
      <c r="J28" s="54"/>
      <c r="K28" s="54"/>
      <c r="L28" s="54"/>
    </row>
    <row r="29" spans="1:12" ht="42.75" customHeight="1">
      <c r="A29" s="94"/>
      <c r="B29" s="50" t="s">
        <v>204</v>
      </c>
      <c r="C29" s="51"/>
      <c r="D29" s="51"/>
      <c r="E29" s="52" t="s">
        <v>11</v>
      </c>
      <c r="F29" s="52" t="s">
        <v>24</v>
      </c>
      <c r="G29" s="52" t="s">
        <v>92</v>
      </c>
      <c r="H29" s="84"/>
      <c r="I29" s="94"/>
      <c r="J29" s="54"/>
      <c r="K29" s="54"/>
      <c r="L29" s="54"/>
    </row>
    <row r="30" spans="1:12" ht="151.5" customHeight="1">
      <c r="A30" s="102" t="s">
        <v>77</v>
      </c>
      <c r="B30" s="56" t="s">
        <v>77</v>
      </c>
      <c r="C30" s="51"/>
      <c r="D30" s="51"/>
      <c r="E30" s="52" t="s">
        <v>21</v>
      </c>
      <c r="F30" s="52"/>
      <c r="G30" s="52" t="s">
        <v>78</v>
      </c>
      <c r="H30" s="83" t="s">
        <v>311</v>
      </c>
      <c r="I30" s="102" t="s">
        <v>14</v>
      </c>
      <c r="J30" s="77"/>
      <c r="K30" s="54"/>
      <c r="L30" s="54" t="s">
        <v>289</v>
      </c>
    </row>
    <row r="31" spans="1:12" ht="56.25" customHeight="1">
      <c r="A31" s="103"/>
      <c r="B31" s="50" t="s">
        <v>79</v>
      </c>
      <c r="C31" s="51"/>
      <c r="D31" s="51"/>
      <c r="E31" s="52" t="s">
        <v>21</v>
      </c>
      <c r="F31" s="74" t="s">
        <v>290</v>
      </c>
      <c r="G31" s="52" t="s">
        <v>80</v>
      </c>
      <c r="H31" s="83"/>
      <c r="I31" s="103"/>
      <c r="J31" s="54"/>
      <c r="K31" s="75" t="s">
        <v>291</v>
      </c>
      <c r="L31" s="54"/>
    </row>
    <row r="32" spans="1:12" ht="38.25" customHeight="1">
      <c r="A32" s="103"/>
      <c r="B32" s="50" t="s">
        <v>81</v>
      </c>
      <c r="C32" s="51"/>
      <c r="D32" s="51"/>
      <c r="E32" s="52" t="s">
        <v>11</v>
      </c>
      <c r="F32" s="52" t="s">
        <v>24</v>
      </c>
      <c r="G32" s="52" t="s">
        <v>82</v>
      </c>
      <c r="H32" s="83"/>
      <c r="I32" s="103"/>
      <c r="J32" s="54"/>
      <c r="K32" s="54"/>
      <c r="L32" s="54"/>
    </row>
    <row r="33" spans="1:12" ht="42" customHeight="1">
      <c r="A33" s="103"/>
      <c r="B33" s="56" t="s">
        <v>83</v>
      </c>
      <c r="C33" s="51"/>
      <c r="D33" s="51"/>
      <c r="E33" s="52" t="s">
        <v>11</v>
      </c>
      <c r="F33" s="52" t="s">
        <v>24</v>
      </c>
      <c r="G33" s="52" t="s">
        <v>28</v>
      </c>
      <c r="H33" s="83"/>
      <c r="I33" s="103"/>
      <c r="J33" s="54"/>
      <c r="K33" s="54"/>
      <c r="L33" s="54"/>
    </row>
    <row r="34" spans="1:12" ht="41.25" customHeight="1">
      <c r="A34" s="103"/>
      <c r="B34" s="56" t="s">
        <v>84</v>
      </c>
      <c r="C34" s="51"/>
      <c r="D34" s="51"/>
      <c r="E34" s="52" t="s">
        <v>11</v>
      </c>
      <c r="F34" s="52" t="s">
        <v>24</v>
      </c>
      <c r="G34" s="52" t="s">
        <v>28</v>
      </c>
      <c r="H34" s="83"/>
      <c r="I34" s="103"/>
      <c r="J34" s="54"/>
      <c r="K34" s="54"/>
      <c r="L34" s="54"/>
    </row>
    <row r="35" spans="1:12" ht="88.5" customHeight="1">
      <c r="A35" s="103"/>
      <c r="B35" s="50" t="s">
        <v>85</v>
      </c>
      <c r="C35" s="51" t="s">
        <v>47</v>
      </c>
      <c r="D35" s="51" t="s">
        <v>58</v>
      </c>
      <c r="E35" s="52" t="s">
        <v>21</v>
      </c>
      <c r="F35" s="74" t="s">
        <v>292</v>
      </c>
      <c r="G35" s="52" t="s">
        <v>80</v>
      </c>
      <c r="H35" s="83" t="s">
        <v>300</v>
      </c>
      <c r="I35" s="103"/>
      <c r="J35" s="75" t="s">
        <v>256</v>
      </c>
      <c r="K35" s="75" t="s">
        <v>301</v>
      </c>
      <c r="L35" s="54"/>
    </row>
    <row r="36" spans="1:12" ht="42" customHeight="1">
      <c r="A36" s="103"/>
      <c r="B36" s="50" t="s">
        <v>86</v>
      </c>
      <c r="C36" s="51" t="s">
        <v>87</v>
      </c>
      <c r="D36" s="51" t="s">
        <v>88</v>
      </c>
      <c r="E36" s="52" t="s">
        <v>11</v>
      </c>
      <c r="F36" s="79" t="s">
        <v>24</v>
      </c>
      <c r="G36" s="52" t="s">
        <v>89</v>
      </c>
      <c r="H36" s="83"/>
      <c r="I36" s="103"/>
      <c r="J36" s="54"/>
      <c r="K36" s="54"/>
      <c r="L36" s="54"/>
    </row>
    <row r="37" spans="1:12" ht="41.25" customHeight="1">
      <c r="A37" s="103"/>
      <c r="B37" s="50" t="s">
        <v>90</v>
      </c>
      <c r="C37" s="51"/>
      <c r="D37" s="51" t="s">
        <v>58</v>
      </c>
      <c r="E37" s="52" t="s">
        <v>11</v>
      </c>
      <c r="F37" s="79" t="s">
        <v>91</v>
      </c>
      <c r="G37" s="52" t="s">
        <v>92</v>
      </c>
      <c r="H37" s="83"/>
      <c r="I37" s="103"/>
      <c r="J37" s="54"/>
      <c r="K37" s="54"/>
      <c r="L37" s="54"/>
    </row>
    <row r="38" spans="1:12" ht="42.75" customHeight="1">
      <c r="A38" s="103"/>
      <c r="B38" s="50" t="s">
        <v>93</v>
      </c>
      <c r="C38" s="51"/>
      <c r="D38" s="51"/>
      <c r="E38" s="52" t="s">
        <v>11</v>
      </c>
      <c r="F38" s="52" t="s">
        <v>94</v>
      </c>
      <c r="G38" s="52" t="s">
        <v>95</v>
      </c>
      <c r="H38" s="83"/>
      <c r="I38" s="103"/>
      <c r="J38" s="54"/>
      <c r="K38" s="54"/>
      <c r="L38" s="54"/>
    </row>
    <row r="39" spans="1:12" ht="53.25" customHeight="1">
      <c r="A39" s="103"/>
      <c r="B39" s="50" t="s">
        <v>96</v>
      </c>
      <c r="C39" s="51"/>
      <c r="D39" s="51"/>
      <c r="E39" s="74" t="s">
        <v>21</v>
      </c>
      <c r="F39" s="80" t="s">
        <v>97</v>
      </c>
      <c r="G39" s="74" t="s">
        <v>80</v>
      </c>
      <c r="H39" s="90" t="s">
        <v>302</v>
      </c>
      <c r="I39" s="103"/>
      <c r="J39" s="75" t="s">
        <v>258</v>
      </c>
      <c r="K39" s="76" t="s">
        <v>303</v>
      </c>
      <c r="L39" s="54"/>
    </row>
    <row r="40" spans="1:12" ht="41.25" customHeight="1">
      <c r="A40" s="103"/>
      <c r="B40" s="50" t="s">
        <v>98</v>
      </c>
      <c r="C40" s="51"/>
      <c r="D40" s="51"/>
      <c r="E40" s="52" t="s">
        <v>11</v>
      </c>
      <c r="F40" s="52" t="s">
        <v>99</v>
      </c>
      <c r="G40" s="52" t="s">
        <v>80</v>
      </c>
      <c r="H40" s="84"/>
      <c r="I40" s="103"/>
      <c r="J40" s="54"/>
      <c r="K40" s="54"/>
      <c r="L40" s="54"/>
    </row>
    <row r="41" spans="1:12" ht="309" customHeight="1">
      <c r="A41" s="103"/>
      <c r="B41" s="56" t="s">
        <v>313</v>
      </c>
      <c r="C41" s="53" t="s">
        <v>47</v>
      </c>
      <c r="D41" s="53" t="s">
        <v>58</v>
      </c>
      <c r="E41" s="59" t="s">
        <v>11</v>
      </c>
      <c r="F41" s="59" t="s">
        <v>101</v>
      </c>
      <c r="G41" s="52" t="s">
        <v>82</v>
      </c>
      <c r="H41" s="108" t="s">
        <v>316</v>
      </c>
      <c r="I41" s="103"/>
      <c r="J41" s="54"/>
      <c r="K41" s="54"/>
      <c r="L41" s="54"/>
    </row>
    <row r="42" spans="1:12" ht="47.25" customHeight="1">
      <c r="A42" s="103"/>
      <c r="B42" s="56" t="s">
        <v>102</v>
      </c>
      <c r="C42" s="53"/>
      <c r="D42" s="53"/>
      <c r="E42" s="59" t="s">
        <v>11</v>
      </c>
      <c r="F42" s="59" t="s">
        <v>24</v>
      </c>
      <c r="G42" s="52" t="s">
        <v>80</v>
      </c>
      <c r="H42" s="84" t="s">
        <v>26</v>
      </c>
      <c r="I42" s="103"/>
      <c r="J42" s="54"/>
      <c r="K42" s="54"/>
      <c r="L42" s="54"/>
    </row>
    <row r="43" spans="1:12" ht="36.75" customHeight="1">
      <c r="A43" s="103"/>
      <c r="B43" s="56" t="s">
        <v>103</v>
      </c>
      <c r="C43" s="53"/>
      <c r="D43" s="53"/>
      <c r="E43" s="59" t="s">
        <v>11</v>
      </c>
      <c r="F43" s="59" t="s">
        <v>24</v>
      </c>
      <c r="G43" s="52" t="s">
        <v>28</v>
      </c>
      <c r="H43" s="84" t="s">
        <v>29</v>
      </c>
      <c r="I43" s="103"/>
      <c r="J43" s="54"/>
      <c r="K43" s="54"/>
      <c r="L43" s="54"/>
    </row>
    <row r="44" spans="1:12" ht="42.75" customHeight="1">
      <c r="A44" s="103"/>
      <c r="B44" s="56" t="s">
        <v>104</v>
      </c>
      <c r="C44" s="53" t="s">
        <v>47</v>
      </c>
      <c r="D44" s="53" t="s">
        <v>71</v>
      </c>
      <c r="E44" s="59" t="s">
        <v>11</v>
      </c>
      <c r="F44" s="59" t="s">
        <v>24</v>
      </c>
      <c r="G44" s="52" t="s">
        <v>28</v>
      </c>
      <c r="H44" s="84"/>
      <c r="I44" s="103"/>
      <c r="J44" s="54"/>
      <c r="K44" s="54"/>
      <c r="L44" s="54"/>
    </row>
    <row r="45" spans="1:12" ht="315">
      <c r="A45" s="103"/>
      <c r="B45" s="56" t="s">
        <v>314</v>
      </c>
      <c r="C45" s="53"/>
      <c r="D45" s="53" t="s">
        <v>58</v>
      </c>
      <c r="E45" s="59" t="s">
        <v>11</v>
      </c>
      <c r="F45" s="59" t="s">
        <v>101</v>
      </c>
      <c r="G45" s="52" t="s">
        <v>28</v>
      </c>
      <c r="H45" s="108" t="s">
        <v>315</v>
      </c>
      <c r="I45" s="103"/>
      <c r="J45" s="54"/>
      <c r="K45" s="54"/>
      <c r="L45" s="54"/>
    </row>
    <row r="46" spans="1:12" ht="45" customHeight="1">
      <c r="A46" s="103"/>
      <c r="B46" s="56" t="s">
        <v>106</v>
      </c>
      <c r="C46" s="53"/>
      <c r="D46" s="53"/>
      <c r="E46" s="59" t="s">
        <v>11</v>
      </c>
      <c r="F46" s="59" t="s">
        <v>24</v>
      </c>
      <c r="G46" s="52" t="s">
        <v>28</v>
      </c>
      <c r="H46" s="84"/>
      <c r="I46" s="103"/>
      <c r="J46" s="54"/>
      <c r="K46" s="54"/>
      <c r="L46" s="54"/>
    </row>
    <row r="47" spans="1:12" ht="33" customHeight="1">
      <c r="A47" s="103"/>
      <c r="B47" s="56" t="s">
        <v>103</v>
      </c>
      <c r="C47" s="53"/>
      <c r="D47" s="53"/>
      <c r="E47" s="59" t="s">
        <v>11</v>
      </c>
      <c r="F47" s="59" t="s">
        <v>24</v>
      </c>
      <c r="G47" s="52" t="s">
        <v>28</v>
      </c>
      <c r="H47" s="84"/>
      <c r="I47" s="103"/>
      <c r="J47" s="54">
        <f>J43</f>
        <v>0</v>
      </c>
      <c r="K47" s="54">
        <f>K43</f>
        <v>0</v>
      </c>
      <c r="L47" s="54">
        <f>L43</f>
        <v>0</v>
      </c>
    </row>
    <row r="48" spans="1:12" ht="36" customHeight="1">
      <c r="A48" s="103"/>
      <c r="B48" s="56" t="s">
        <v>107</v>
      </c>
      <c r="C48" s="53" t="s">
        <v>47</v>
      </c>
      <c r="D48" s="53" t="s">
        <v>71</v>
      </c>
      <c r="E48" s="59" t="s">
        <v>11</v>
      </c>
      <c r="F48" s="59" t="s">
        <v>24</v>
      </c>
      <c r="G48" s="52" t="s">
        <v>108</v>
      </c>
      <c r="H48" s="84"/>
      <c r="I48" s="103"/>
      <c r="J48" s="54"/>
      <c r="K48" s="54"/>
      <c r="L48" s="54"/>
    </row>
    <row r="49" spans="1:12" ht="43.5" customHeight="1">
      <c r="A49" s="103"/>
      <c r="B49" s="60" t="s">
        <v>109</v>
      </c>
      <c r="C49" s="53"/>
      <c r="D49" s="53"/>
      <c r="E49" s="59" t="s">
        <v>11</v>
      </c>
      <c r="F49" s="59" t="s">
        <v>24</v>
      </c>
      <c r="G49" s="52" t="s">
        <v>28</v>
      </c>
      <c r="H49" s="84" t="s">
        <v>26</v>
      </c>
      <c r="I49" s="103"/>
      <c r="J49" s="54"/>
      <c r="K49" s="54"/>
      <c r="L49" s="54"/>
    </row>
    <row r="50" spans="1:12" ht="39.75" customHeight="1">
      <c r="A50" s="104"/>
      <c r="B50" s="56" t="s">
        <v>32</v>
      </c>
      <c r="C50" s="53"/>
      <c r="D50" s="53"/>
      <c r="E50" s="59" t="s">
        <v>11</v>
      </c>
      <c r="F50" s="59" t="s">
        <v>24</v>
      </c>
      <c r="G50" s="52" t="s">
        <v>28</v>
      </c>
      <c r="H50" s="84" t="s">
        <v>29</v>
      </c>
      <c r="I50" s="104"/>
      <c r="J50" s="54">
        <f>J11</f>
        <v>0</v>
      </c>
      <c r="K50" s="54">
        <f>K11</f>
        <v>0</v>
      </c>
      <c r="L50" s="54">
        <f>L11</f>
        <v>0</v>
      </c>
    </row>
    <row r="51" spans="1:12" ht="123" customHeight="1">
      <c r="A51" s="93" t="s">
        <v>110</v>
      </c>
      <c r="B51" s="50" t="s">
        <v>111</v>
      </c>
      <c r="C51" s="51"/>
      <c r="D51" s="51"/>
      <c r="E51" s="52" t="s">
        <v>21</v>
      </c>
      <c r="F51" s="52"/>
      <c r="G51" s="52" t="s">
        <v>80</v>
      </c>
      <c r="H51" s="88" t="s">
        <v>294</v>
      </c>
      <c r="I51" s="93" t="s">
        <v>42</v>
      </c>
      <c r="J51" s="54"/>
      <c r="K51" s="54"/>
      <c r="L51" s="54"/>
    </row>
    <row r="52" spans="1:12" ht="43.5" customHeight="1">
      <c r="A52" s="101"/>
      <c r="B52" s="50" t="s">
        <v>81</v>
      </c>
      <c r="C52" s="51"/>
      <c r="D52" s="51"/>
      <c r="E52" s="52" t="s">
        <v>11</v>
      </c>
      <c r="F52" s="52" t="s">
        <v>24</v>
      </c>
      <c r="G52" s="52" t="s">
        <v>82</v>
      </c>
      <c r="H52" s="84"/>
      <c r="I52" s="101"/>
      <c r="J52" s="54">
        <f t="shared" ref="J52:L64" si="0">J32</f>
        <v>0</v>
      </c>
      <c r="K52" s="54">
        <f t="shared" si="0"/>
        <v>0</v>
      </c>
      <c r="L52" s="54">
        <f t="shared" si="0"/>
        <v>0</v>
      </c>
    </row>
    <row r="53" spans="1:12" ht="48" customHeight="1">
      <c r="A53" s="101"/>
      <c r="B53" s="56" t="s">
        <v>83</v>
      </c>
      <c r="C53" s="51"/>
      <c r="D53" s="51"/>
      <c r="E53" s="52" t="s">
        <v>11</v>
      </c>
      <c r="F53" s="52" t="s">
        <v>24</v>
      </c>
      <c r="G53" s="52" t="s">
        <v>28</v>
      </c>
      <c r="H53" s="84" t="s">
        <v>26</v>
      </c>
      <c r="I53" s="101"/>
      <c r="J53" s="54">
        <f t="shared" si="0"/>
        <v>0</v>
      </c>
      <c r="K53" s="54">
        <f t="shared" si="0"/>
        <v>0</v>
      </c>
      <c r="L53" s="54">
        <f t="shared" si="0"/>
        <v>0</v>
      </c>
    </row>
    <row r="54" spans="1:12" ht="40.5" customHeight="1">
      <c r="A54" s="101"/>
      <c r="B54" s="56" t="s">
        <v>84</v>
      </c>
      <c r="C54" s="51"/>
      <c r="D54" s="51"/>
      <c r="E54" s="52" t="s">
        <v>11</v>
      </c>
      <c r="F54" s="52" t="s">
        <v>24</v>
      </c>
      <c r="G54" s="52" t="s">
        <v>28</v>
      </c>
      <c r="H54" s="84" t="s">
        <v>29</v>
      </c>
      <c r="I54" s="101"/>
      <c r="J54" s="54">
        <f t="shared" si="0"/>
        <v>0</v>
      </c>
      <c r="K54" s="54">
        <f t="shared" si="0"/>
        <v>0</v>
      </c>
      <c r="L54" s="54">
        <f t="shared" si="0"/>
        <v>0</v>
      </c>
    </row>
    <row r="55" spans="1:12" ht="31.5" customHeight="1">
      <c r="A55" s="101"/>
      <c r="B55" s="50" t="s">
        <v>85</v>
      </c>
      <c r="C55" s="51" t="s">
        <v>47</v>
      </c>
      <c r="D55" s="51" t="str">
        <f>D35</f>
        <v>จังหวัด</v>
      </c>
      <c r="E55" s="52" t="str">
        <f>E35</f>
        <v>ไม่ระบุ</v>
      </c>
      <c r="F55" s="74" t="str">
        <f>F35</f>
        <v>กรมบัญชีกลาง กรมกิจการผู้สูงอายุ</v>
      </c>
      <c r="G55" s="52" t="s">
        <v>80</v>
      </c>
      <c r="H55" s="85" t="str">
        <f>H35</f>
        <v xml:space="preserve">ข้อมูลจาก กรมส่งเสริมการปกครองท้องถิ่น กทม. เมืองพัทยา กระทรวงการพัฒนาสังคมและความมั่นคงของมนุษย์ กระทรวงการคลัง กระทรวงมหาดไทย
</v>
      </c>
      <c r="I55" s="101"/>
      <c r="J55" s="106" t="str">
        <f t="shared" si="0"/>
        <v>มีแหล่งข้อมูลแต่ยังไม่มีการคำนวณตัวชี้วัด</v>
      </c>
      <c r="K55" s="75" t="str">
        <f t="shared" si="0"/>
        <v>ประสาน กรมบัญชีกลาง</v>
      </c>
      <c r="L55" s="54">
        <f t="shared" si="0"/>
        <v>0</v>
      </c>
    </row>
    <row r="56" spans="1:12" ht="51.75" customHeight="1">
      <c r="A56" s="101"/>
      <c r="B56" s="50" t="s">
        <v>86</v>
      </c>
      <c r="C56" s="51" t="s">
        <v>87</v>
      </c>
      <c r="D56" s="51" t="s">
        <v>88</v>
      </c>
      <c r="E56" s="52" t="s">
        <v>11</v>
      </c>
      <c r="F56" s="79" t="s">
        <v>24</v>
      </c>
      <c r="G56" s="52" t="s">
        <v>89</v>
      </c>
      <c r="H56" s="84"/>
      <c r="I56" s="101"/>
      <c r="J56" s="54">
        <f t="shared" si="0"/>
        <v>0</v>
      </c>
      <c r="K56" s="54">
        <f t="shared" si="0"/>
        <v>0</v>
      </c>
      <c r="L56" s="54">
        <f t="shared" si="0"/>
        <v>0</v>
      </c>
    </row>
    <row r="57" spans="1:12" ht="46.5" customHeight="1">
      <c r="A57" s="101"/>
      <c r="B57" s="50" t="s">
        <v>90</v>
      </c>
      <c r="C57" s="51"/>
      <c r="D57" s="51" t="s">
        <v>58</v>
      </c>
      <c r="E57" s="52" t="s">
        <v>11</v>
      </c>
      <c r="F57" s="79" t="s">
        <v>91</v>
      </c>
      <c r="G57" s="52" t="s">
        <v>92</v>
      </c>
      <c r="H57" s="105" t="s">
        <v>312</v>
      </c>
      <c r="I57" s="101"/>
      <c r="J57" s="54">
        <f t="shared" si="0"/>
        <v>0</v>
      </c>
      <c r="K57" s="54">
        <f t="shared" si="0"/>
        <v>0</v>
      </c>
      <c r="L57" s="54">
        <f t="shared" si="0"/>
        <v>0</v>
      </c>
    </row>
    <row r="58" spans="1:12" ht="48.75" customHeight="1">
      <c r="A58" s="101"/>
      <c r="B58" s="50" t="s">
        <v>93</v>
      </c>
      <c r="C58" s="51"/>
      <c r="D58" s="51"/>
      <c r="E58" s="52" t="s">
        <v>11</v>
      </c>
      <c r="F58" s="52" t="s">
        <v>94</v>
      </c>
      <c r="G58" s="52" t="s">
        <v>95</v>
      </c>
      <c r="H58" s="84"/>
      <c r="I58" s="101"/>
      <c r="J58" s="54">
        <f t="shared" si="0"/>
        <v>0</v>
      </c>
      <c r="K58" s="54">
        <f t="shared" si="0"/>
        <v>0</v>
      </c>
      <c r="L58" s="54">
        <f t="shared" si="0"/>
        <v>0</v>
      </c>
    </row>
    <row r="59" spans="1:12" ht="52.5" customHeight="1">
      <c r="A59" s="101"/>
      <c r="B59" s="50" t="s">
        <v>96</v>
      </c>
      <c r="C59" s="51"/>
      <c r="D59" s="51"/>
      <c r="E59" s="74" t="str">
        <f>E39</f>
        <v>ไม่ระบุ</v>
      </c>
      <c r="F59" s="74" t="str">
        <f>F39</f>
        <v>กรมส่งเสริมการปกครองท้องถิ่น</v>
      </c>
      <c r="G59" s="52" t="s">
        <v>80</v>
      </c>
      <c r="H59" s="85" t="str">
        <f>H39</f>
        <v>มีข้อมูลเป็นราย อบจ.</v>
      </c>
      <c r="I59" s="101"/>
      <c r="J59" s="75" t="str">
        <f t="shared" si="0"/>
        <v xml:space="preserve">มีหลายหน่วยงานจัดทำ ยังไม่มีการรวบรวมข้อมูลในภาพรวมเพื่อตอบตัวชี้วัด  </v>
      </c>
      <c r="K59" s="75" t="str">
        <f t="shared" si="0"/>
        <v>กรมส่งเสริมการปกครองท้องถิ่น ประสานเพื่อรวบรวมข้อมูล</v>
      </c>
      <c r="L59" s="54">
        <f t="shared" si="0"/>
        <v>0</v>
      </c>
    </row>
    <row r="60" spans="1:12" ht="48" customHeight="1">
      <c r="A60" s="101"/>
      <c r="B60" s="50" t="s">
        <v>98</v>
      </c>
      <c r="C60" s="51"/>
      <c r="D60" s="51"/>
      <c r="E60" s="52" t="s">
        <v>11</v>
      </c>
      <c r="F60" s="52" t="s">
        <v>99</v>
      </c>
      <c r="G60" s="52" t="s">
        <v>80</v>
      </c>
      <c r="H60" s="84"/>
      <c r="I60" s="101"/>
      <c r="J60" s="54">
        <f t="shared" si="0"/>
        <v>0</v>
      </c>
      <c r="K60" s="54">
        <f t="shared" si="0"/>
        <v>0</v>
      </c>
      <c r="L60" s="54">
        <f t="shared" si="0"/>
        <v>0</v>
      </c>
    </row>
    <row r="61" spans="1:12" ht="53.25" customHeight="1">
      <c r="A61" s="101"/>
      <c r="B61" s="56" t="s">
        <v>100</v>
      </c>
      <c r="C61" s="53" t="s">
        <v>47</v>
      </c>
      <c r="D61" s="53"/>
      <c r="E61" s="59" t="s">
        <v>11</v>
      </c>
      <c r="F61" s="59" t="s">
        <v>101</v>
      </c>
      <c r="G61" s="52" t="s">
        <v>82</v>
      </c>
      <c r="H61" s="84"/>
      <c r="I61" s="101"/>
      <c r="J61" s="54">
        <f t="shared" si="0"/>
        <v>0</v>
      </c>
      <c r="K61" s="54">
        <f t="shared" si="0"/>
        <v>0</v>
      </c>
      <c r="L61" s="54">
        <f t="shared" si="0"/>
        <v>0</v>
      </c>
    </row>
    <row r="62" spans="1:12" ht="48.75" customHeight="1">
      <c r="A62" s="101"/>
      <c r="B62" s="56" t="s">
        <v>102</v>
      </c>
      <c r="C62" s="53"/>
      <c r="D62" s="53"/>
      <c r="E62" s="59" t="s">
        <v>11</v>
      </c>
      <c r="F62" s="59" t="s">
        <v>24</v>
      </c>
      <c r="G62" s="52" t="s">
        <v>80</v>
      </c>
      <c r="H62" s="84" t="s">
        <v>26</v>
      </c>
      <c r="I62" s="101"/>
      <c r="J62" s="54">
        <f t="shared" si="0"/>
        <v>0</v>
      </c>
      <c r="K62" s="54">
        <f t="shared" si="0"/>
        <v>0</v>
      </c>
      <c r="L62" s="54">
        <f t="shared" si="0"/>
        <v>0</v>
      </c>
    </row>
    <row r="63" spans="1:12" ht="34.5" customHeight="1">
      <c r="A63" s="101"/>
      <c r="B63" s="56" t="s">
        <v>103</v>
      </c>
      <c r="C63" s="53"/>
      <c r="D63" s="53"/>
      <c r="E63" s="59" t="s">
        <v>11</v>
      </c>
      <c r="F63" s="59" t="s">
        <v>24</v>
      </c>
      <c r="G63" s="52" t="s">
        <v>28</v>
      </c>
      <c r="H63" s="84" t="s">
        <v>29</v>
      </c>
      <c r="I63" s="101"/>
      <c r="J63" s="54">
        <f t="shared" si="0"/>
        <v>0</v>
      </c>
      <c r="K63" s="54">
        <f t="shared" si="0"/>
        <v>0</v>
      </c>
      <c r="L63" s="54">
        <f t="shared" si="0"/>
        <v>0</v>
      </c>
    </row>
    <row r="64" spans="1:12" ht="45.75" customHeight="1">
      <c r="A64" s="101"/>
      <c r="B64" s="56" t="s">
        <v>104</v>
      </c>
      <c r="C64" s="53" t="s">
        <v>47</v>
      </c>
      <c r="D64" s="53" t="s">
        <v>71</v>
      </c>
      <c r="E64" s="59" t="s">
        <v>11</v>
      </c>
      <c r="F64" s="59" t="s">
        <v>24</v>
      </c>
      <c r="G64" s="52" t="s">
        <v>28</v>
      </c>
      <c r="H64" s="84"/>
      <c r="I64" s="101"/>
      <c r="J64" s="54">
        <f t="shared" si="0"/>
        <v>0</v>
      </c>
      <c r="K64" s="54">
        <f t="shared" si="0"/>
        <v>0</v>
      </c>
      <c r="L64" s="54">
        <f t="shared" si="0"/>
        <v>0</v>
      </c>
    </row>
    <row r="65" spans="1:12" ht="55.5" customHeight="1">
      <c r="A65" s="101"/>
      <c r="B65" s="56" t="s">
        <v>105</v>
      </c>
      <c r="C65" s="53"/>
      <c r="D65" s="53"/>
      <c r="E65" s="59" t="s">
        <v>11</v>
      </c>
      <c r="F65" s="59" t="s">
        <v>101</v>
      </c>
      <c r="G65" s="52" t="s">
        <v>28</v>
      </c>
      <c r="H65" s="84"/>
      <c r="I65" s="101"/>
      <c r="J65" s="54"/>
      <c r="K65" s="54"/>
      <c r="L65" s="54"/>
    </row>
    <row r="66" spans="1:12" ht="46.5" customHeight="1">
      <c r="A66" s="101"/>
      <c r="B66" s="56" t="s">
        <v>106</v>
      </c>
      <c r="C66" s="53"/>
      <c r="D66" s="53"/>
      <c r="E66" s="59" t="s">
        <v>11</v>
      </c>
      <c r="F66" s="59" t="s">
        <v>24</v>
      </c>
      <c r="G66" s="52" t="s">
        <v>28</v>
      </c>
      <c r="H66" s="84"/>
      <c r="I66" s="101"/>
      <c r="J66" s="54">
        <f>J46</f>
        <v>0</v>
      </c>
      <c r="K66" s="54">
        <f>K46</f>
        <v>0</v>
      </c>
      <c r="L66" s="54">
        <f>L46</f>
        <v>0</v>
      </c>
    </row>
    <row r="67" spans="1:12" ht="26.25" customHeight="1">
      <c r="A67" s="101"/>
      <c r="B67" s="56" t="s">
        <v>103</v>
      </c>
      <c r="C67" s="53"/>
      <c r="D67" s="53"/>
      <c r="E67" s="59" t="s">
        <v>11</v>
      </c>
      <c r="F67" s="59" t="s">
        <v>24</v>
      </c>
      <c r="G67" s="52" t="s">
        <v>28</v>
      </c>
      <c r="H67" s="84"/>
      <c r="I67" s="101"/>
      <c r="J67" s="54">
        <f>J43</f>
        <v>0</v>
      </c>
      <c r="K67" s="54">
        <f>K43</f>
        <v>0</v>
      </c>
      <c r="L67" s="54">
        <f>L43</f>
        <v>0</v>
      </c>
    </row>
    <row r="68" spans="1:12" ht="33" customHeight="1">
      <c r="A68" s="101"/>
      <c r="B68" s="56" t="s">
        <v>107</v>
      </c>
      <c r="C68" s="53" t="s">
        <v>47</v>
      </c>
      <c r="D68" s="53" t="s">
        <v>71</v>
      </c>
      <c r="E68" s="59" t="s">
        <v>11</v>
      </c>
      <c r="F68" s="59" t="s">
        <v>24</v>
      </c>
      <c r="G68" s="52" t="s">
        <v>108</v>
      </c>
      <c r="H68" s="84"/>
      <c r="I68" s="101"/>
      <c r="J68" s="54">
        <f t="shared" ref="J68:L69" si="1">J48</f>
        <v>0</v>
      </c>
      <c r="K68" s="54">
        <f t="shared" si="1"/>
        <v>0</v>
      </c>
      <c r="L68" s="54">
        <f t="shared" si="1"/>
        <v>0</v>
      </c>
    </row>
    <row r="69" spans="1:12" ht="43.5" customHeight="1">
      <c r="A69" s="101"/>
      <c r="B69" s="56" t="s">
        <v>109</v>
      </c>
      <c r="C69" s="53"/>
      <c r="D69" s="53"/>
      <c r="E69" s="59" t="s">
        <v>11</v>
      </c>
      <c r="F69" s="59" t="s">
        <v>24</v>
      </c>
      <c r="G69" s="52" t="s">
        <v>28</v>
      </c>
      <c r="H69" s="84" t="s">
        <v>26</v>
      </c>
      <c r="I69" s="101"/>
      <c r="J69" s="54">
        <f t="shared" si="1"/>
        <v>0</v>
      </c>
      <c r="K69" s="54">
        <f t="shared" si="1"/>
        <v>0</v>
      </c>
      <c r="L69" s="54">
        <f t="shared" si="1"/>
        <v>0</v>
      </c>
    </row>
    <row r="70" spans="1:12" ht="45.75" customHeight="1">
      <c r="A70" s="94"/>
      <c r="B70" s="56" t="s">
        <v>32</v>
      </c>
      <c r="C70" s="53"/>
      <c r="D70" s="53"/>
      <c r="E70" s="59" t="s">
        <v>11</v>
      </c>
      <c r="F70" s="59" t="s">
        <v>24</v>
      </c>
      <c r="G70" s="52" t="s">
        <v>28</v>
      </c>
      <c r="H70" s="84" t="s">
        <v>29</v>
      </c>
      <c r="I70" s="94"/>
      <c r="J70" s="54">
        <f>J11</f>
        <v>0</v>
      </c>
      <c r="K70" s="54">
        <f>K11</f>
        <v>0</v>
      </c>
      <c r="L70" s="54">
        <f>L11</f>
        <v>0</v>
      </c>
    </row>
    <row r="71" spans="1:12" ht="71.25" customHeight="1">
      <c r="A71" s="51" t="s">
        <v>37</v>
      </c>
      <c r="B71" s="50" t="s">
        <v>15</v>
      </c>
      <c r="C71" s="51"/>
      <c r="D71" s="51"/>
      <c r="E71" s="52" t="s">
        <v>11</v>
      </c>
      <c r="F71" s="80" t="s">
        <v>12</v>
      </c>
      <c r="G71" s="52" t="s">
        <v>16</v>
      </c>
      <c r="H71" s="84"/>
      <c r="I71" s="51" t="s">
        <v>38</v>
      </c>
      <c r="J71" s="54">
        <f>J3</f>
        <v>0</v>
      </c>
      <c r="K71" s="54">
        <f>K3</f>
        <v>0</v>
      </c>
      <c r="L71" s="54">
        <f>L3</f>
        <v>0</v>
      </c>
    </row>
    <row r="72" spans="1:12" ht="44.25" customHeight="1">
      <c r="A72" s="93" t="s">
        <v>39</v>
      </c>
      <c r="B72" s="50" t="s">
        <v>40</v>
      </c>
      <c r="C72" s="51"/>
      <c r="D72" s="51"/>
      <c r="E72" s="52" t="s">
        <v>11</v>
      </c>
      <c r="F72" s="79" t="s">
        <v>12</v>
      </c>
      <c r="G72" s="52" t="s">
        <v>16</v>
      </c>
      <c r="H72" s="84" t="s">
        <v>41</v>
      </c>
      <c r="I72" s="93" t="s">
        <v>42</v>
      </c>
      <c r="J72" s="54"/>
      <c r="K72" s="54"/>
      <c r="L72" s="54"/>
    </row>
    <row r="73" spans="1:12" ht="42.75" customHeight="1">
      <c r="A73" s="101"/>
      <c r="B73" s="50" t="s">
        <v>43</v>
      </c>
      <c r="C73" s="51" t="s">
        <v>44</v>
      </c>
      <c r="D73" s="51" t="s">
        <v>45</v>
      </c>
      <c r="E73" s="52" t="s">
        <v>11</v>
      </c>
      <c r="F73" s="79" t="s">
        <v>12</v>
      </c>
      <c r="G73" s="52" t="s">
        <v>46</v>
      </c>
      <c r="H73" s="91"/>
      <c r="I73" s="101"/>
      <c r="J73" s="54"/>
      <c r="K73" s="54"/>
      <c r="L73" s="54"/>
    </row>
    <row r="74" spans="1:12" ht="36.75" customHeight="1">
      <c r="A74" s="101"/>
      <c r="B74" s="50" t="s">
        <v>43</v>
      </c>
      <c r="C74" s="51" t="s">
        <v>47</v>
      </c>
      <c r="D74" s="51" t="s">
        <v>48</v>
      </c>
      <c r="E74" s="52" t="s">
        <v>11</v>
      </c>
      <c r="F74" s="79" t="s">
        <v>12</v>
      </c>
      <c r="G74" s="52" t="s">
        <v>46</v>
      </c>
      <c r="H74" s="91"/>
      <c r="I74" s="101"/>
      <c r="J74" s="54">
        <f>J73</f>
        <v>0</v>
      </c>
      <c r="K74" s="54">
        <f>K73</f>
        <v>0</v>
      </c>
      <c r="L74" s="54">
        <f>L73</f>
        <v>0</v>
      </c>
    </row>
    <row r="75" spans="1:12" ht="42" customHeight="1">
      <c r="A75" s="101"/>
      <c r="B75" s="50" t="s">
        <v>43</v>
      </c>
      <c r="C75" s="51"/>
      <c r="D75" s="51" t="s">
        <v>49</v>
      </c>
      <c r="E75" s="52" t="s">
        <v>11</v>
      </c>
      <c r="F75" s="79" t="s">
        <v>12</v>
      </c>
      <c r="G75" s="52" t="s">
        <v>46</v>
      </c>
      <c r="H75" s="91"/>
      <c r="I75" s="101"/>
      <c r="J75" s="54">
        <f>J73</f>
        <v>0</v>
      </c>
      <c r="K75" s="54">
        <f>K73</f>
        <v>0</v>
      </c>
      <c r="L75" s="54">
        <f>L73</f>
        <v>0</v>
      </c>
    </row>
    <row r="76" spans="1:12" ht="59.25" customHeight="1">
      <c r="A76" s="101"/>
      <c r="B76" s="50" t="s">
        <v>50</v>
      </c>
      <c r="C76" s="51" t="s">
        <v>51</v>
      </c>
      <c r="D76" s="51"/>
      <c r="E76" s="52" t="s">
        <v>11</v>
      </c>
      <c r="F76" s="79" t="s">
        <v>12</v>
      </c>
      <c r="G76" s="52" t="s">
        <v>46</v>
      </c>
      <c r="H76" s="91"/>
      <c r="I76" s="101"/>
      <c r="J76" s="54">
        <f>J73</f>
        <v>0</v>
      </c>
      <c r="K76" s="54">
        <f>K73</f>
        <v>0</v>
      </c>
      <c r="L76" s="54">
        <f>L73</f>
        <v>0</v>
      </c>
    </row>
    <row r="77" spans="1:12" ht="49.5" customHeight="1">
      <c r="A77" s="101"/>
      <c r="B77" s="50" t="s">
        <v>43</v>
      </c>
      <c r="C77" s="51" t="s">
        <v>52</v>
      </c>
      <c r="D77" s="51"/>
      <c r="E77" s="52" t="s">
        <v>11</v>
      </c>
      <c r="F77" s="79" t="s">
        <v>12</v>
      </c>
      <c r="G77" s="52" t="s">
        <v>46</v>
      </c>
      <c r="H77" s="91"/>
      <c r="I77" s="101"/>
      <c r="J77" s="54">
        <f>J73</f>
        <v>0</v>
      </c>
      <c r="K77" s="54">
        <f>K73</f>
        <v>0</v>
      </c>
      <c r="L77" s="54">
        <f>L73</f>
        <v>0</v>
      </c>
    </row>
    <row r="78" spans="1:12" ht="47.25" customHeight="1">
      <c r="A78" s="101"/>
      <c r="B78" s="50" t="s">
        <v>53</v>
      </c>
      <c r="C78" s="51" t="s">
        <v>54</v>
      </c>
      <c r="D78" s="51"/>
      <c r="E78" s="52" t="s">
        <v>11</v>
      </c>
      <c r="F78" s="52" t="s">
        <v>22</v>
      </c>
      <c r="G78" s="52" t="s">
        <v>55</v>
      </c>
      <c r="H78" s="84"/>
      <c r="I78" s="101"/>
      <c r="J78" s="54"/>
      <c r="K78" s="54"/>
      <c r="L78" s="54"/>
    </row>
    <row r="79" spans="1:12" ht="39" customHeight="1">
      <c r="A79" s="101"/>
      <c r="B79" s="50" t="s">
        <v>56</v>
      </c>
      <c r="C79" s="58" t="s">
        <v>57</v>
      </c>
      <c r="D79" s="51" t="s">
        <v>58</v>
      </c>
      <c r="E79" s="52" t="s">
        <v>11</v>
      </c>
      <c r="F79" s="52" t="s">
        <v>59</v>
      </c>
      <c r="G79" s="52" t="s">
        <v>28</v>
      </c>
      <c r="H79" s="84"/>
      <c r="I79" s="101"/>
      <c r="J79" s="54"/>
      <c r="K79" s="54"/>
      <c r="L79" s="54"/>
    </row>
    <row r="80" spans="1:12" ht="42" customHeight="1">
      <c r="A80" s="101"/>
      <c r="B80" s="56" t="s">
        <v>60</v>
      </c>
      <c r="C80" s="58" t="s">
        <v>54</v>
      </c>
      <c r="D80" s="51" t="s">
        <v>61</v>
      </c>
      <c r="E80" s="52" t="s">
        <v>11</v>
      </c>
      <c r="F80" s="52" t="s">
        <v>24</v>
      </c>
      <c r="G80" s="52" t="s">
        <v>28</v>
      </c>
      <c r="H80" s="84"/>
      <c r="I80" s="101"/>
      <c r="J80" s="54"/>
      <c r="K80" s="54"/>
      <c r="L80" s="54"/>
    </row>
    <row r="81" spans="1:12" ht="48.75" customHeight="1">
      <c r="A81" s="101"/>
      <c r="B81" s="50" t="s">
        <v>62</v>
      </c>
      <c r="C81" s="58" t="s">
        <v>54</v>
      </c>
      <c r="D81" s="51" t="s">
        <v>63</v>
      </c>
      <c r="E81" s="52" t="s">
        <v>11</v>
      </c>
      <c r="F81" s="79" t="s">
        <v>24</v>
      </c>
      <c r="G81" s="52" t="s">
        <v>28</v>
      </c>
      <c r="H81" s="84"/>
      <c r="I81" s="101"/>
      <c r="J81" s="54"/>
      <c r="K81" s="54"/>
      <c r="L81" s="54"/>
    </row>
    <row r="82" spans="1:12" ht="51.75" customHeight="1">
      <c r="A82" s="94"/>
      <c r="B82" s="56" t="s">
        <v>64</v>
      </c>
      <c r="C82" s="58" t="s">
        <v>65</v>
      </c>
      <c r="D82" s="51" t="s">
        <v>66</v>
      </c>
      <c r="E82" s="52" t="s">
        <v>11</v>
      </c>
      <c r="F82" s="79" t="s">
        <v>12</v>
      </c>
      <c r="G82" s="52" t="s">
        <v>28</v>
      </c>
      <c r="H82" s="84"/>
      <c r="I82" s="94"/>
      <c r="J82" s="54"/>
      <c r="K82" s="54"/>
      <c r="L82" s="54"/>
    </row>
    <row r="83" spans="1:12" ht="49.5" customHeight="1">
      <c r="A83" s="93" t="s">
        <v>67</v>
      </c>
      <c r="B83" s="50" t="s">
        <v>68</v>
      </c>
      <c r="C83" s="51"/>
      <c r="D83" s="51"/>
      <c r="E83" s="52" t="s">
        <v>11</v>
      </c>
      <c r="F83" s="107" t="s">
        <v>12</v>
      </c>
      <c r="G83" s="52" t="s">
        <v>46</v>
      </c>
      <c r="H83" s="84" t="s">
        <v>41</v>
      </c>
      <c r="I83" s="93" t="s">
        <v>38</v>
      </c>
      <c r="J83" s="54"/>
      <c r="K83" s="54"/>
      <c r="L83" s="54"/>
    </row>
    <row r="84" spans="1:12" ht="41.25" customHeight="1">
      <c r="A84" s="101"/>
      <c r="B84" s="50" t="s">
        <v>43</v>
      </c>
      <c r="C84" s="51" t="s">
        <v>44</v>
      </c>
      <c r="D84" s="51" t="s">
        <v>45</v>
      </c>
      <c r="E84" s="52" t="s">
        <v>11</v>
      </c>
      <c r="F84" s="79" t="s">
        <v>12</v>
      </c>
      <c r="G84" s="52" t="s">
        <v>46</v>
      </c>
      <c r="H84" s="91"/>
      <c r="I84" s="101"/>
      <c r="J84" s="54">
        <f>J73</f>
        <v>0</v>
      </c>
      <c r="K84" s="54">
        <f>K73</f>
        <v>0</v>
      </c>
      <c r="L84" s="54">
        <f>L73</f>
        <v>0</v>
      </c>
    </row>
    <row r="85" spans="1:12" ht="48.75" customHeight="1">
      <c r="A85" s="101"/>
      <c r="B85" s="50" t="s">
        <v>43</v>
      </c>
      <c r="C85" s="51" t="s">
        <v>47</v>
      </c>
      <c r="D85" s="51" t="s">
        <v>48</v>
      </c>
      <c r="E85" s="52" t="s">
        <v>11</v>
      </c>
      <c r="F85" s="79" t="s">
        <v>12</v>
      </c>
      <c r="G85" s="52" t="s">
        <v>46</v>
      </c>
      <c r="H85" s="91"/>
      <c r="I85" s="101"/>
      <c r="J85" s="54">
        <f>J73</f>
        <v>0</v>
      </c>
      <c r="K85" s="54">
        <f>K73</f>
        <v>0</v>
      </c>
      <c r="L85" s="54">
        <f>L73</f>
        <v>0</v>
      </c>
    </row>
    <row r="86" spans="1:12" ht="54" customHeight="1">
      <c r="A86" s="101"/>
      <c r="B86" s="50" t="s">
        <v>43</v>
      </c>
      <c r="C86" s="51"/>
      <c r="D86" s="51" t="s">
        <v>49</v>
      </c>
      <c r="E86" s="52" t="s">
        <v>11</v>
      </c>
      <c r="F86" s="79" t="s">
        <v>12</v>
      </c>
      <c r="G86" s="52" t="s">
        <v>46</v>
      </c>
      <c r="H86" s="91"/>
      <c r="I86" s="101"/>
      <c r="J86" s="54">
        <f>J73</f>
        <v>0</v>
      </c>
      <c r="K86" s="54">
        <f>K73</f>
        <v>0</v>
      </c>
      <c r="L86" s="54">
        <f>L73</f>
        <v>0</v>
      </c>
    </row>
    <row r="87" spans="1:12" ht="57" customHeight="1">
      <c r="A87" s="101"/>
      <c r="B87" s="50" t="s">
        <v>50</v>
      </c>
      <c r="C87" s="51" t="s">
        <v>51</v>
      </c>
      <c r="D87" s="51"/>
      <c r="E87" s="52" t="s">
        <v>11</v>
      </c>
      <c r="F87" s="79" t="s">
        <v>12</v>
      </c>
      <c r="G87" s="52" t="s">
        <v>46</v>
      </c>
      <c r="H87" s="91"/>
      <c r="I87" s="101"/>
      <c r="J87" s="54">
        <f>J73</f>
        <v>0</v>
      </c>
      <c r="K87" s="54">
        <f>K73</f>
        <v>0</v>
      </c>
      <c r="L87" s="54">
        <f>L73</f>
        <v>0</v>
      </c>
    </row>
    <row r="88" spans="1:12" ht="45" customHeight="1">
      <c r="A88" s="101"/>
      <c r="B88" s="50" t="s">
        <v>43</v>
      </c>
      <c r="C88" s="51" t="s">
        <v>52</v>
      </c>
      <c r="D88" s="51"/>
      <c r="E88" s="52" t="s">
        <v>11</v>
      </c>
      <c r="F88" s="79" t="s">
        <v>12</v>
      </c>
      <c r="G88" s="52" t="s">
        <v>46</v>
      </c>
      <c r="H88" s="91"/>
      <c r="I88" s="101"/>
      <c r="J88" s="54">
        <f>J73</f>
        <v>0</v>
      </c>
      <c r="K88" s="54">
        <f>K73</f>
        <v>0</v>
      </c>
      <c r="L88" s="54">
        <f>L73</f>
        <v>0</v>
      </c>
    </row>
    <row r="89" spans="1:12" ht="72" customHeight="1">
      <c r="A89" s="101"/>
      <c r="B89" s="50" t="s">
        <v>69</v>
      </c>
      <c r="C89" s="51" t="s">
        <v>70</v>
      </c>
      <c r="D89" s="51" t="s">
        <v>71</v>
      </c>
      <c r="E89" s="52" t="s">
        <v>11</v>
      </c>
      <c r="F89" s="52" t="s">
        <v>24</v>
      </c>
      <c r="G89" s="52" t="s">
        <v>28</v>
      </c>
      <c r="H89" s="84"/>
      <c r="I89" s="101"/>
      <c r="J89" s="54">
        <f>J28</f>
        <v>0</v>
      </c>
      <c r="K89" s="54">
        <f>K28</f>
        <v>0</v>
      </c>
      <c r="L89" s="54">
        <f>L28</f>
        <v>0</v>
      </c>
    </row>
    <row r="90" spans="1:12" ht="45" customHeight="1">
      <c r="A90" s="101"/>
      <c r="B90" s="50" t="s">
        <v>72</v>
      </c>
      <c r="C90" s="51" t="s">
        <v>47</v>
      </c>
      <c r="D90" s="51" t="s">
        <v>58</v>
      </c>
      <c r="E90" s="52" t="s">
        <v>11</v>
      </c>
      <c r="F90" s="52" t="s">
        <v>59</v>
      </c>
      <c r="G90" s="52" t="s">
        <v>28</v>
      </c>
      <c r="H90" s="84"/>
      <c r="I90" s="101"/>
      <c r="J90" s="54"/>
      <c r="K90" s="54"/>
      <c r="L90" s="54"/>
    </row>
    <row r="91" spans="1:12" ht="79.5" customHeight="1">
      <c r="A91" s="101"/>
      <c r="B91" s="50" t="s">
        <v>73</v>
      </c>
      <c r="C91" s="51" t="s">
        <v>74</v>
      </c>
      <c r="D91" s="51"/>
      <c r="E91" s="52" t="s">
        <v>11</v>
      </c>
      <c r="F91" s="52" t="s">
        <v>24</v>
      </c>
      <c r="G91" s="52" t="s">
        <v>28</v>
      </c>
      <c r="H91" s="84"/>
      <c r="I91" s="101"/>
      <c r="J91" s="54"/>
      <c r="K91" s="54"/>
      <c r="L91" s="54"/>
    </row>
    <row r="92" spans="1:12" ht="41.25" customHeight="1">
      <c r="A92" s="101"/>
      <c r="B92" s="50" t="s">
        <v>75</v>
      </c>
      <c r="C92" s="51" t="s">
        <v>47</v>
      </c>
      <c r="D92" s="51"/>
      <c r="E92" s="52" t="s">
        <v>11</v>
      </c>
      <c r="F92" s="52" t="s">
        <v>59</v>
      </c>
      <c r="G92" s="52" t="s">
        <v>28</v>
      </c>
      <c r="H92" s="84"/>
      <c r="I92" s="101"/>
      <c r="J92" s="54"/>
      <c r="K92" s="54"/>
      <c r="L92" s="54"/>
    </row>
    <row r="93" spans="1:12" ht="41.25" customHeight="1">
      <c r="A93" s="94"/>
      <c r="B93" s="50" t="s">
        <v>76</v>
      </c>
      <c r="C93" s="51" t="s">
        <v>47</v>
      </c>
      <c r="D93" s="51"/>
      <c r="E93" s="52" t="s">
        <v>11</v>
      </c>
      <c r="F93" s="52" t="s">
        <v>24</v>
      </c>
      <c r="G93" s="52" t="s">
        <v>28</v>
      </c>
      <c r="H93" s="84"/>
      <c r="I93" s="94"/>
      <c r="J93" s="54"/>
      <c r="K93" s="54"/>
      <c r="L93" s="54"/>
    </row>
    <row r="94" spans="1:12" ht="67.5" customHeight="1">
      <c r="A94" s="93" t="s">
        <v>112</v>
      </c>
      <c r="B94" s="50" t="s">
        <v>113</v>
      </c>
      <c r="C94" s="51"/>
      <c r="D94" s="51"/>
      <c r="E94" s="74" t="s">
        <v>21</v>
      </c>
      <c r="F94" s="74" t="s">
        <v>290</v>
      </c>
      <c r="G94" s="52" t="s">
        <v>114</v>
      </c>
      <c r="H94" s="84"/>
      <c r="I94" s="93" t="s">
        <v>38</v>
      </c>
      <c r="J94" s="54"/>
      <c r="K94" s="54"/>
      <c r="L94" s="54"/>
    </row>
    <row r="95" spans="1:12" ht="53.25" customHeight="1">
      <c r="A95" s="101"/>
      <c r="B95" s="50" t="s">
        <v>96</v>
      </c>
      <c r="C95" s="51"/>
      <c r="D95" s="51"/>
      <c r="E95" s="82" t="str">
        <f t="shared" ref="E95:L96" si="2">E39</f>
        <v>ไม่ระบุ</v>
      </c>
      <c r="F95" s="82" t="str">
        <f t="shared" si="2"/>
        <v>กรมส่งเสริมการปกครองท้องถิ่น</v>
      </c>
      <c r="G95" s="52" t="s">
        <v>80</v>
      </c>
      <c r="H95" s="90" t="str">
        <f t="shared" si="2"/>
        <v>มีข้อมูลเป็นราย อบจ.</v>
      </c>
      <c r="I95" s="101"/>
      <c r="J95" s="75" t="str">
        <f t="shared" si="2"/>
        <v xml:space="preserve">มีหลายหน่วยงานจัดทำ ยังไม่มีการรวบรวมข้อมูลในภาพรวมเพื่อตอบตัวชี้วัด  </v>
      </c>
      <c r="K95" s="75" t="str">
        <f t="shared" si="2"/>
        <v>กรมส่งเสริมการปกครองท้องถิ่น ประสานเพื่อรวบรวมข้อมูล</v>
      </c>
      <c r="L95" s="54">
        <f t="shared" si="2"/>
        <v>0</v>
      </c>
    </row>
    <row r="96" spans="1:12" ht="47.25" customHeight="1">
      <c r="A96" s="94"/>
      <c r="B96" s="50" t="s">
        <v>98</v>
      </c>
      <c r="C96" s="51"/>
      <c r="D96" s="51"/>
      <c r="E96" s="52" t="s">
        <v>11</v>
      </c>
      <c r="F96" s="52" t="s">
        <v>99</v>
      </c>
      <c r="G96" s="52" t="s">
        <v>80</v>
      </c>
      <c r="H96" s="84"/>
      <c r="I96" s="94"/>
      <c r="J96" s="54">
        <f t="shared" si="2"/>
        <v>0</v>
      </c>
      <c r="K96" s="54">
        <f t="shared" si="2"/>
        <v>0</v>
      </c>
      <c r="L96" s="54">
        <f t="shared" si="2"/>
        <v>0</v>
      </c>
    </row>
    <row r="97" spans="1:12" ht="39.75" customHeight="1">
      <c r="A97" s="93" t="s">
        <v>130</v>
      </c>
      <c r="B97" s="50" t="s">
        <v>130</v>
      </c>
      <c r="C97" s="51"/>
      <c r="D97" s="51"/>
      <c r="E97" s="52" t="s">
        <v>21</v>
      </c>
      <c r="F97" s="52"/>
      <c r="G97" s="52" t="s">
        <v>19</v>
      </c>
      <c r="H97" s="88" t="s">
        <v>131</v>
      </c>
      <c r="I97" s="93" t="s">
        <v>42</v>
      </c>
      <c r="J97" s="54"/>
      <c r="K97" s="54"/>
      <c r="L97" s="54"/>
    </row>
    <row r="98" spans="1:12" ht="52.5" customHeight="1">
      <c r="A98" s="101"/>
      <c r="B98" s="50" t="s">
        <v>132</v>
      </c>
      <c r="C98" s="51"/>
      <c r="D98" s="51" t="s">
        <v>135</v>
      </c>
      <c r="E98" s="52" t="s">
        <v>11</v>
      </c>
      <c r="F98" s="52" t="s">
        <v>182</v>
      </c>
      <c r="G98" s="52" t="s">
        <v>19</v>
      </c>
      <c r="H98" s="84"/>
      <c r="I98" s="101"/>
      <c r="J98" s="75" t="s">
        <v>258</v>
      </c>
      <c r="K98" s="54"/>
      <c r="L98" s="54"/>
    </row>
    <row r="99" spans="1:12" ht="32.25" customHeight="1">
      <c r="A99" s="101"/>
      <c r="B99" s="50" t="s">
        <v>134</v>
      </c>
      <c r="C99" s="51"/>
      <c r="D99" s="51" t="s">
        <v>135</v>
      </c>
      <c r="E99" s="52" t="s">
        <v>11</v>
      </c>
      <c r="F99" s="52" t="s">
        <v>182</v>
      </c>
      <c r="G99" s="52" t="s">
        <v>19</v>
      </c>
      <c r="H99" s="84"/>
      <c r="I99" s="101"/>
      <c r="J99" s="54"/>
      <c r="K99" s="54"/>
      <c r="L99" s="54"/>
    </row>
    <row r="100" spans="1:12" ht="35.25" customHeight="1">
      <c r="A100" s="101"/>
      <c r="B100" s="50" t="s">
        <v>136</v>
      </c>
      <c r="C100" s="51"/>
      <c r="D100" s="51" t="s">
        <v>135</v>
      </c>
      <c r="E100" s="52" t="s">
        <v>11</v>
      </c>
      <c r="F100" s="52" t="s">
        <v>182</v>
      </c>
      <c r="G100" s="52" t="s">
        <v>19</v>
      </c>
      <c r="H100" s="84"/>
      <c r="I100" s="101"/>
      <c r="J100" s="54"/>
      <c r="K100" s="54"/>
      <c r="L100" s="54"/>
    </row>
    <row r="101" spans="1:12" ht="37.5" customHeight="1">
      <c r="A101" s="101"/>
      <c r="B101" s="73" t="s">
        <v>137</v>
      </c>
      <c r="C101" s="51"/>
      <c r="D101" s="51"/>
      <c r="E101" s="52" t="s">
        <v>11</v>
      </c>
      <c r="F101" s="52" t="s">
        <v>129</v>
      </c>
      <c r="G101" s="52" t="s">
        <v>19</v>
      </c>
      <c r="H101" s="83" t="s">
        <v>304</v>
      </c>
      <c r="I101" s="101"/>
      <c r="J101" s="54"/>
      <c r="K101" s="54"/>
      <c r="L101" s="54"/>
    </row>
    <row r="102" spans="1:12" ht="37.5" customHeight="1">
      <c r="A102" s="101"/>
      <c r="B102" s="73" t="s">
        <v>138</v>
      </c>
      <c r="C102" s="51"/>
      <c r="D102" s="51"/>
      <c r="E102" s="52" t="s">
        <v>11</v>
      </c>
      <c r="F102" s="52" t="s">
        <v>129</v>
      </c>
      <c r="G102" s="52" t="s">
        <v>19</v>
      </c>
      <c r="H102" s="83" t="s">
        <v>304</v>
      </c>
      <c r="I102" s="101"/>
      <c r="J102" s="54"/>
      <c r="K102" s="54"/>
      <c r="L102" s="54"/>
    </row>
    <row r="103" spans="1:12" ht="33" customHeight="1">
      <c r="A103" s="101"/>
      <c r="B103" s="50" t="s">
        <v>139</v>
      </c>
      <c r="C103" s="51"/>
      <c r="D103" s="51" t="s">
        <v>135</v>
      </c>
      <c r="E103" s="52" t="s">
        <v>11</v>
      </c>
      <c r="F103" s="52" t="s">
        <v>182</v>
      </c>
      <c r="G103" s="52" t="s">
        <v>19</v>
      </c>
      <c r="H103" s="84"/>
      <c r="I103" s="101"/>
      <c r="J103" s="54"/>
      <c r="K103" s="54"/>
      <c r="L103" s="54"/>
    </row>
    <row r="104" spans="1:12" ht="35.25" customHeight="1">
      <c r="A104" s="101"/>
      <c r="B104" s="50" t="s">
        <v>140</v>
      </c>
      <c r="C104" s="51"/>
      <c r="D104" s="51"/>
      <c r="E104" s="52" t="s">
        <v>11</v>
      </c>
      <c r="F104" s="52" t="s">
        <v>182</v>
      </c>
      <c r="G104" s="52" t="s">
        <v>19</v>
      </c>
      <c r="H104" s="84"/>
      <c r="I104" s="101"/>
      <c r="J104" s="54"/>
      <c r="K104" s="54"/>
      <c r="L104" s="54"/>
    </row>
    <row r="105" spans="1:12" ht="36.75" customHeight="1">
      <c r="A105" s="101"/>
      <c r="B105" s="73" t="s">
        <v>141</v>
      </c>
      <c r="C105" s="51"/>
      <c r="D105" s="51"/>
      <c r="E105" s="52" t="s">
        <v>11</v>
      </c>
      <c r="F105" s="52" t="s">
        <v>129</v>
      </c>
      <c r="G105" s="52" t="s">
        <v>19</v>
      </c>
      <c r="H105" s="83" t="s">
        <v>304</v>
      </c>
      <c r="I105" s="101"/>
      <c r="J105" s="54"/>
      <c r="K105" s="54"/>
      <c r="L105" s="54"/>
    </row>
    <row r="106" spans="1:12" ht="35.25" customHeight="1">
      <c r="A106" s="101"/>
      <c r="B106" s="73" t="s">
        <v>142</v>
      </c>
      <c r="C106" s="51"/>
      <c r="D106" s="51"/>
      <c r="E106" s="52" t="s">
        <v>11</v>
      </c>
      <c r="F106" s="52" t="s">
        <v>129</v>
      </c>
      <c r="G106" s="52" t="s">
        <v>19</v>
      </c>
      <c r="H106" s="83" t="s">
        <v>304</v>
      </c>
      <c r="I106" s="101"/>
      <c r="J106" s="54"/>
      <c r="K106" s="54"/>
      <c r="L106" s="54"/>
    </row>
    <row r="107" spans="1:12" ht="33.75" customHeight="1">
      <c r="A107" s="101"/>
      <c r="B107" s="73" t="s">
        <v>143</v>
      </c>
      <c r="C107" s="51"/>
      <c r="D107" s="51"/>
      <c r="E107" s="52" t="s">
        <v>11</v>
      </c>
      <c r="F107" s="52" t="s">
        <v>129</v>
      </c>
      <c r="G107" s="52" t="s">
        <v>19</v>
      </c>
      <c r="H107" s="83" t="s">
        <v>304</v>
      </c>
      <c r="I107" s="101"/>
      <c r="J107" s="54"/>
      <c r="K107" s="54"/>
      <c r="L107" s="54"/>
    </row>
    <row r="108" spans="1:12" ht="36.75" customHeight="1">
      <c r="A108" s="94"/>
      <c r="B108" s="50" t="s">
        <v>53</v>
      </c>
      <c r="C108" s="51"/>
      <c r="D108" s="51"/>
      <c r="E108" s="52" t="s">
        <v>11</v>
      </c>
      <c r="F108" s="52" t="s">
        <v>22</v>
      </c>
      <c r="G108" s="52" t="s">
        <v>55</v>
      </c>
      <c r="H108" s="84"/>
      <c r="I108" s="94"/>
      <c r="J108" s="54">
        <f>J78</f>
        <v>0</v>
      </c>
      <c r="K108" s="54">
        <f>K78</f>
        <v>0</v>
      </c>
      <c r="L108" s="54">
        <f>L78</f>
        <v>0</v>
      </c>
    </row>
    <row r="109" spans="1:12" ht="93.75" customHeight="1">
      <c r="A109" s="51" t="s">
        <v>169</v>
      </c>
      <c r="B109" s="50" t="s">
        <v>170</v>
      </c>
      <c r="C109" s="51"/>
      <c r="D109" s="51"/>
      <c r="E109" s="52" t="s">
        <v>11</v>
      </c>
      <c r="F109" s="52" t="s">
        <v>12</v>
      </c>
      <c r="G109" s="52" t="s">
        <v>80</v>
      </c>
      <c r="H109" s="84"/>
      <c r="I109" s="51" t="s">
        <v>42</v>
      </c>
      <c r="J109" s="54"/>
      <c r="K109" s="54"/>
      <c r="L109" s="54"/>
    </row>
    <row r="110" spans="1:12" ht="57" customHeight="1">
      <c r="A110" s="51" t="s">
        <v>171</v>
      </c>
      <c r="B110" s="50" t="s">
        <v>172</v>
      </c>
      <c r="C110" s="51" t="s">
        <v>173</v>
      </c>
      <c r="D110" s="51"/>
      <c r="E110" s="52" t="s">
        <v>21</v>
      </c>
      <c r="F110" s="52"/>
      <c r="G110" s="52" t="s">
        <v>36</v>
      </c>
      <c r="H110" s="83" t="s">
        <v>305</v>
      </c>
      <c r="I110" s="51" t="s">
        <v>42</v>
      </c>
      <c r="J110" s="75" t="s">
        <v>257</v>
      </c>
      <c r="K110" s="54" t="s">
        <v>293</v>
      </c>
      <c r="L110" s="54"/>
    </row>
    <row r="111" spans="1:12" ht="69.75" customHeight="1">
      <c r="A111" s="51" t="s">
        <v>115</v>
      </c>
      <c r="B111" s="50" t="s">
        <v>115</v>
      </c>
      <c r="C111" s="51"/>
      <c r="D111" s="51"/>
      <c r="E111" s="52" t="s">
        <v>21</v>
      </c>
      <c r="F111" s="52"/>
      <c r="G111" s="52" t="s">
        <v>19</v>
      </c>
      <c r="H111" s="83"/>
      <c r="I111" s="51" t="s">
        <v>117</v>
      </c>
      <c r="J111" s="75" t="s">
        <v>257</v>
      </c>
      <c r="K111" s="54"/>
      <c r="L111" s="83" t="s">
        <v>306</v>
      </c>
    </row>
    <row r="112" spans="1:12" ht="152.25" customHeight="1">
      <c r="A112" s="51" t="s">
        <v>118</v>
      </c>
      <c r="B112" s="50" t="s">
        <v>119</v>
      </c>
      <c r="C112" s="51"/>
      <c r="D112" s="51"/>
      <c r="E112" s="52" t="s">
        <v>21</v>
      </c>
      <c r="F112" s="52"/>
      <c r="G112" s="52" t="s">
        <v>19</v>
      </c>
      <c r="H112" s="83"/>
      <c r="I112" s="51" t="s">
        <v>117</v>
      </c>
      <c r="J112" s="75" t="s">
        <v>257</v>
      </c>
      <c r="K112" s="54"/>
      <c r="L112" s="83" t="s">
        <v>306</v>
      </c>
    </row>
    <row r="113" spans="1:12" ht="174" customHeight="1">
      <c r="A113" s="51" t="s">
        <v>120</v>
      </c>
      <c r="B113" s="50" t="s">
        <v>120</v>
      </c>
      <c r="C113" s="51"/>
      <c r="D113" s="51"/>
      <c r="E113" s="52" t="s">
        <v>21</v>
      </c>
      <c r="F113" s="52"/>
      <c r="G113" s="52" t="s">
        <v>121</v>
      </c>
      <c r="H113" s="83"/>
      <c r="I113" s="51" t="s">
        <v>117</v>
      </c>
      <c r="J113" s="75" t="s">
        <v>257</v>
      </c>
      <c r="K113" s="54"/>
      <c r="L113" s="83" t="s">
        <v>306</v>
      </c>
    </row>
    <row r="114" spans="1:12" ht="346.5" customHeight="1">
      <c r="A114" s="51" t="s">
        <v>122</v>
      </c>
      <c r="B114" s="50" t="s">
        <v>122</v>
      </c>
      <c r="C114" s="51"/>
      <c r="D114" s="51"/>
      <c r="E114" s="52" t="s">
        <v>21</v>
      </c>
      <c r="F114" s="52"/>
      <c r="G114" s="52" t="s">
        <v>19</v>
      </c>
      <c r="H114" s="83"/>
      <c r="I114" s="51" t="s">
        <v>117</v>
      </c>
      <c r="J114" s="75" t="s">
        <v>257</v>
      </c>
      <c r="K114" s="54"/>
      <c r="L114" s="83" t="s">
        <v>306</v>
      </c>
    </row>
    <row r="115" spans="1:12" ht="282.75" customHeight="1">
      <c r="A115" s="51" t="s">
        <v>144</v>
      </c>
      <c r="B115" s="50" t="s">
        <v>144</v>
      </c>
      <c r="C115" s="51"/>
      <c r="D115" s="51"/>
      <c r="E115" s="52" t="s">
        <v>21</v>
      </c>
      <c r="F115" s="52"/>
      <c r="G115" s="52" t="s">
        <v>145</v>
      </c>
      <c r="H115" s="83"/>
      <c r="I115" s="51" t="s">
        <v>117</v>
      </c>
      <c r="J115" s="75" t="s">
        <v>257</v>
      </c>
      <c r="K115" s="54"/>
      <c r="L115" s="83" t="s">
        <v>306</v>
      </c>
    </row>
    <row r="116" spans="1:12" ht="297.75" customHeight="1">
      <c r="A116" s="53" t="s">
        <v>146</v>
      </c>
      <c r="B116" s="56" t="s">
        <v>146</v>
      </c>
      <c r="C116" s="51"/>
      <c r="D116" s="51"/>
      <c r="E116" s="52" t="s">
        <v>21</v>
      </c>
      <c r="F116" s="52"/>
      <c r="G116" s="52" t="s">
        <v>145</v>
      </c>
      <c r="H116" s="83"/>
      <c r="I116" s="53" t="s">
        <v>117</v>
      </c>
      <c r="J116" s="75" t="s">
        <v>257</v>
      </c>
      <c r="K116" s="54"/>
      <c r="L116" s="83" t="s">
        <v>306</v>
      </c>
    </row>
    <row r="117" spans="1:12" ht="125.25" customHeight="1">
      <c r="A117" s="51" t="s">
        <v>147</v>
      </c>
      <c r="B117" s="50" t="s">
        <v>148</v>
      </c>
      <c r="C117" s="51"/>
      <c r="D117" s="51"/>
      <c r="E117" s="52" t="s">
        <v>21</v>
      </c>
      <c r="F117" s="52"/>
      <c r="G117" s="52" t="s">
        <v>145</v>
      </c>
      <c r="H117" s="83"/>
      <c r="I117" s="51" t="s">
        <v>117</v>
      </c>
      <c r="J117" s="75" t="s">
        <v>257</v>
      </c>
      <c r="K117" s="54"/>
      <c r="L117" s="83" t="s">
        <v>306</v>
      </c>
    </row>
    <row r="118" spans="1:12" ht="124.5" customHeight="1">
      <c r="A118" s="51" t="s">
        <v>149</v>
      </c>
      <c r="B118" s="50" t="s">
        <v>149</v>
      </c>
      <c r="C118" s="51"/>
      <c r="D118" s="51"/>
      <c r="E118" s="52" t="s">
        <v>21</v>
      </c>
      <c r="F118" s="52"/>
      <c r="G118" s="52" t="s">
        <v>145</v>
      </c>
      <c r="H118" s="83"/>
      <c r="I118" s="51" t="s">
        <v>117</v>
      </c>
      <c r="J118" s="75" t="s">
        <v>257</v>
      </c>
      <c r="K118" s="54"/>
      <c r="L118" s="83" t="s">
        <v>306</v>
      </c>
    </row>
    <row r="119" spans="1:12" ht="140.25" customHeight="1">
      <c r="A119" s="51" t="s">
        <v>157</v>
      </c>
      <c r="B119" s="50" t="s">
        <v>157</v>
      </c>
      <c r="C119" s="51"/>
      <c r="D119" s="51"/>
      <c r="E119" s="52" t="s">
        <v>21</v>
      </c>
      <c r="F119" s="52"/>
      <c r="G119" s="52" t="s">
        <v>19</v>
      </c>
      <c r="H119" s="83"/>
      <c r="I119" s="51" t="s">
        <v>117</v>
      </c>
      <c r="J119" s="75" t="s">
        <v>257</v>
      </c>
      <c r="K119" s="54"/>
      <c r="L119" s="83" t="s">
        <v>306</v>
      </c>
    </row>
    <row r="120" spans="1:12" ht="84" customHeight="1">
      <c r="A120" s="51" t="s">
        <v>158</v>
      </c>
      <c r="B120" s="50" t="s">
        <v>158</v>
      </c>
      <c r="C120" s="51"/>
      <c r="D120" s="51"/>
      <c r="E120" s="52" t="s">
        <v>21</v>
      </c>
      <c r="F120" s="52"/>
      <c r="G120" s="52" t="s">
        <v>19</v>
      </c>
      <c r="H120" s="83"/>
      <c r="I120" s="51" t="s">
        <v>117</v>
      </c>
      <c r="J120" s="75" t="s">
        <v>257</v>
      </c>
      <c r="K120" s="54"/>
      <c r="L120" s="83" t="s">
        <v>306</v>
      </c>
    </row>
    <row r="121" spans="1:12" ht="156.75" customHeight="1">
      <c r="A121" s="51" t="s">
        <v>159</v>
      </c>
      <c r="B121" s="50" t="s">
        <v>159</v>
      </c>
      <c r="C121" s="51"/>
      <c r="D121" s="51"/>
      <c r="E121" s="52" t="s">
        <v>21</v>
      </c>
      <c r="F121" s="52"/>
      <c r="G121" s="52" t="s">
        <v>160</v>
      </c>
      <c r="H121" s="83"/>
      <c r="I121" s="51" t="s">
        <v>117</v>
      </c>
      <c r="J121" s="75" t="s">
        <v>257</v>
      </c>
      <c r="K121" s="54"/>
      <c r="L121" s="83" t="s">
        <v>306</v>
      </c>
    </row>
    <row r="122" spans="1:12" ht="122.25" customHeight="1">
      <c r="A122" s="51" t="s">
        <v>161</v>
      </c>
      <c r="B122" s="50" t="s">
        <v>161</v>
      </c>
      <c r="C122" s="51"/>
      <c r="D122" s="51"/>
      <c r="E122" s="52" t="s">
        <v>21</v>
      </c>
      <c r="F122" s="52"/>
      <c r="G122" s="52" t="s">
        <v>162</v>
      </c>
      <c r="H122" s="83"/>
      <c r="I122" s="51" t="s">
        <v>117</v>
      </c>
      <c r="J122" s="75" t="s">
        <v>257</v>
      </c>
      <c r="K122" s="54"/>
      <c r="L122" s="83" t="s">
        <v>306</v>
      </c>
    </row>
    <row r="123" spans="1:12" ht="54.75" customHeight="1">
      <c r="A123" s="93" t="s">
        <v>163</v>
      </c>
      <c r="B123" s="50" t="s">
        <v>163</v>
      </c>
      <c r="C123" s="51"/>
      <c r="D123" s="51"/>
      <c r="E123" s="52" t="s">
        <v>21</v>
      </c>
      <c r="F123" s="52"/>
      <c r="G123" s="52" t="s">
        <v>164</v>
      </c>
      <c r="H123" s="83"/>
      <c r="I123" s="51" t="s">
        <v>117</v>
      </c>
      <c r="J123" s="75" t="s">
        <v>257</v>
      </c>
      <c r="K123" s="54"/>
      <c r="L123" s="83" t="s">
        <v>306</v>
      </c>
    </row>
    <row r="124" spans="1:12" ht="35.25" customHeight="1">
      <c r="A124" s="94"/>
      <c r="B124" s="50" t="s">
        <v>165</v>
      </c>
      <c r="C124" s="51" t="s">
        <v>166</v>
      </c>
      <c r="D124" s="51" t="s">
        <v>167</v>
      </c>
      <c r="E124" s="52" t="s">
        <v>21</v>
      </c>
      <c r="F124" s="52"/>
      <c r="G124" s="52" t="s">
        <v>164</v>
      </c>
      <c r="H124" s="83"/>
      <c r="I124" s="57" t="s">
        <v>117</v>
      </c>
      <c r="J124" s="75" t="s">
        <v>257</v>
      </c>
      <c r="K124" s="54"/>
      <c r="L124" s="83" t="s">
        <v>306</v>
      </c>
    </row>
    <row r="125" spans="1:12" ht="176.25" customHeight="1">
      <c r="A125" s="53" t="s">
        <v>168</v>
      </c>
      <c r="B125" s="56" t="s">
        <v>168</v>
      </c>
      <c r="C125" s="51"/>
      <c r="D125" s="51"/>
      <c r="E125" s="52" t="s">
        <v>21</v>
      </c>
      <c r="F125" s="52"/>
      <c r="G125" s="52" t="s">
        <v>164</v>
      </c>
      <c r="H125" s="83"/>
      <c r="I125" s="53" t="s">
        <v>117</v>
      </c>
      <c r="J125" s="75" t="s">
        <v>257</v>
      </c>
      <c r="K125" s="54"/>
      <c r="L125" s="83" t="s">
        <v>306</v>
      </c>
    </row>
    <row r="126" spans="1:12" ht="174" customHeight="1">
      <c r="A126" s="53" t="s">
        <v>174</v>
      </c>
      <c r="B126" s="50" t="s">
        <v>175</v>
      </c>
      <c r="C126" s="51"/>
      <c r="D126" s="51"/>
      <c r="E126" s="52" t="s">
        <v>21</v>
      </c>
      <c r="F126" s="52"/>
      <c r="G126" s="52" t="s">
        <v>176</v>
      </c>
      <c r="H126" s="83"/>
      <c r="I126" s="53" t="s">
        <v>117</v>
      </c>
      <c r="J126" s="75" t="s">
        <v>257</v>
      </c>
      <c r="K126" s="54"/>
      <c r="L126" s="83" t="s">
        <v>306</v>
      </c>
    </row>
    <row r="127" spans="1:12" ht="204" customHeight="1">
      <c r="A127" s="53" t="s">
        <v>177</v>
      </c>
      <c r="B127" s="50" t="s">
        <v>178</v>
      </c>
      <c r="C127" s="51"/>
      <c r="D127" s="51"/>
      <c r="E127" s="52" t="s">
        <v>21</v>
      </c>
      <c r="F127" s="52"/>
      <c r="G127" s="52" t="s">
        <v>19</v>
      </c>
      <c r="H127" s="83"/>
      <c r="I127" s="53" t="s">
        <v>117</v>
      </c>
      <c r="J127" s="75" t="s">
        <v>257</v>
      </c>
      <c r="K127" s="54"/>
      <c r="L127" s="83" t="s">
        <v>306</v>
      </c>
    </row>
    <row r="128" spans="1:12" ht="209.25" customHeight="1">
      <c r="A128" s="51" t="s">
        <v>179</v>
      </c>
      <c r="B128" s="50" t="s">
        <v>180</v>
      </c>
      <c r="C128" s="51"/>
      <c r="D128" s="51"/>
      <c r="E128" s="52" t="s">
        <v>21</v>
      </c>
      <c r="F128" s="52"/>
      <c r="G128" s="52" t="s">
        <v>114</v>
      </c>
      <c r="H128" s="83"/>
      <c r="I128" s="51" t="s">
        <v>117</v>
      </c>
      <c r="J128" s="75" t="s">
        <v>257</v>
      </c>
      <c r="K128" s="54"/>
      <c r="L128" s="83" t="s">
        <v>306</v>
      </c>
    </row>
    <row r="129" spans="1:12" ht="279" customHeight="1">
      <c r="A129" s="53" t="s">
        <v>181</v>
      </c>
      <c r="B129" s="50" t="s">
        <v>181</v>
      </c>
      <c r="C129" s="51"/>
      <c r="D129" s="51"/>
      <c r="E129" s="52" t="s">
        <v>21</v>
      </c>
      <c r="F129" s="52"/>
      <c r="G129" s="52" t="s">
        <v>114</v>
      </c>
      <c r="H129" s="83"/>
      <c r="I129" s="53" t="s">
        <v>117</v>
      </c>
      <c r="J129" s="75" t="s">
        <v>257</v>
      </c>
      <c r="K129" s="54"/>
      <c r="L129" s="83" t="s">
        <v>306</v>
      </c>
    </row>
    <row r="130" spans="1:12" ht="192.75" customHeight="1">
      <c r="A130" s="53" t="s">
        <v>183</v>
      </c>
      <c r="B130" s="50" t="s">
        <v>184</v>
      </c>
      <c r="C130" s="51"/>
      <c r="D130" s="51"/>
      <c r="E130" s="52" t="s">
        <v>21</v>
      </c>
      <c r="F130" s="52"/>
      <c r="G130" s="52" t="s">
        <v>114</v>
      </c>
      <c r="H130" s="83"/>
      <c r="I130" s="53" t="s">
        <v>117</v>
      </c>
      <c r="J130" s="75" t="s">
        <v>257</v>
      </c>
      <c r="K130" s="54"/>
      <c r="L130" s="83" t="s">
        <v>306</v>
      </c>
    </row>
    <row r="131" spans="1:12" ht="347.25" customHeight="1">
      <c r="A131" s="53" t="s">
        <v>185</v>
      </c>
      <c r="B131" s="56" t="s">
        <v>185</v>
      </c>
      <c r="C131" s="51"/>
      <c r="D131" s="51"/>
      <c r="E131" s="52" t="s">
        <v>21</v>
      </c>
      <c r="F131" s="52"/>
      <c r="G131" s="52" t="s">
        <v>186</v>
      </c>
      <c r="H131" s="83"/>
      <c r="I131" s="53" t="s">
        <v>117</v>
      </c>
      <c r="J131" s="75" t="s">
        <v>257</v>
      </c>
      <c r="K131" s="54"/>
      <c r="L131" s="83" t="s">
        <v>306</v>
      </c>
    </row>
    <row r="132" spans="1:12" ht="56.25" customHeight="1">
      <c r="A132" s="51" t="s">
        <v>187</v>
      </c>
      <c r="B132" s="50" t="s">
        <v>188</v>
      </c>
      <c r="C132" s="51"/>
      <c r="D132" s="51"/>
      <c r="E132" s="52" t="s">
        <v>21</v>
      </c>
      <c r="F132" s="52"/>
      <c r="G132" s="52" t="s">
        <v>189</v>
      </c>
      <c r="H132" s="83"/>
      <c r="I132" s="51" t="s">
        <v>117</v>
      </c>
      <c r="J132" s="75" t="s">
        <v>257</v>
      </c>
      <c r="K132" s="54"/>
      <c r="L132" s="83" t="s">
        <v>306</v>
      </c>
    </row>
    <row r="133" spans="1:12" ht="57" customHeight="1">
      <c r="A133" s="51" t="s">
        <v>190</v>
      </c>
      <c r="B133" s="50" t="s">
        <v>191</v>
      </c>
      <c r="C133" s="51"/>
      <c r="D133" s="51"/>
      <c r="E133" s="52" t="s">
        <v>11</v>
      </c>
      <c r="F133" s="52" t="s">
        <v>192</v>
      </c>
      <c r="G133" s="52" t="s">
        <v>193</v>
      </c>
      <c r="H133" s="83"/>
      <c r="I133" s="51" t="s">
        <v>117</v>
      </c>
      <c r="J133" s="75" t="s">
        <v>257</v>
      </c>
      <c r="K133" s="54"/>
      <c r="L133" s="83" t="s">
        <v>306</v>
      </c>
    </row>
    <row r="134" spans="1:12" ht="72.75" customHeight="1">
      <c r="A134" s="49" t="s">
        <v>194</v>
      </c>
      <c r="B134" s="50" t="s">
        <v>195</v>
      </c>
      <c r="C134" s="51"/>
      <c r="D134" s="51"/>
      <c r="E134" s="52" t="s">
        <v>11</v>
      </c>
      <c r="F134" s="52" t="s">
        <v>196</v>
      </c>
      <c r="G134" s="52" t="s">
        <v>193</v>
      </c>
      <c r="H134" s="83"/>
      <c r="I134" s="49" t="s">
        <v>117</v>
      </c>
      <c r="J134" s="75" t="s">
        <v>257</v>
      </c>
      <c r="K134" s="54"/>
      <c r="L134" s="83" t="s">
        <v>306</v>
      </c>
    </row>
    <row r="135" spans="1:12" ht="72" customHeight="1">
      <c r="A135" s="61" t="s">
        <v>205</v>
      </c>
      <c r="B135" s="50" t="s">
        <v>206</v>
      </c>
      <c r="C135" s="51"/>
      <c r="D135" s="51"/>
      <c r="E135" s="52" t="s">
        <v>21</v>
      </c>
      <c r="F135" s="52"/>
      <c r="G135" s="52" t="s">
        <v>95</v>
      </c>
      <c r="H135" s="83"/>
      <c r="I135" s="51" t="s">
        <v>117</v>
      </c>
      <c r="J135" s="75" t="s">
        <v>257</v>
      </c>
      <c r="K135" s="54"/>
      <c r="L135" s="83" t="s">
        <v>306</v>
      </c>
    </row>
    <row r="136" spans="1:12" ht="107.25" customHeight="1">
      <c r="A136" s="62" t="s">
        <v>207</v>
      </c>
      <c r="B136" s="50" t="s">
        <v>207</v>
      </c>
      <c r="C136" s="51"/>
      <c r="D136" s="51"/>
      <c r="E136" s="52" t="s">
        <v>11</v>
      </c>
      <c r="F136" s="52" t="s">
        <v>208</v>
      </c>
      <c r="G136" s="52" t="s">
        <v>209</v>
      </c>
      <c r="H136" s="83"/>
      <c r="I136" s="51" t="s">
        <v>117</v>
      </c>
      <c r="J136" s="75" t="s">
        <v>257</v>
      </c>
      <c r="K136" s="54"/>
      <c r="L136" s="83" t="s">
        <v>306</v>
      </c>
    </row>
  </sheetData>
  <autoFilter ref="A1:L136" xr:uid="{00000000-0009-0000-0000-000003000000}"/>
  <mergeCells count="20">
    <mergeCell ref="I83:I93"/>
    <mergeCell ref="I94:I96"/>
    <mergeCell ref="I97:I108"/>
    <mergeCell ref="I2:I15"/>
    <mergeCell ref="I21:I23"/>
    <mergeCell ref="I25:I29"/>
    <mergeCell ref="I30:I50"/>
    <mergeCell ref="I51:I70"/>
    <mergeCell ref="I72:I82"/>
    <mergeCell ref="A123:A124"/>
    <mergeCell ref="A2:A15"/>
    <mergeCell ref="A16:A20"/>
    <mergeCell ref="A21:A23"/>
    <mergeCell ref="A25:A29"/>
    <mergeCell ref="A30:A50"/>
    <mergeCell ref="A51:A70"/>
    <mergeCell ref="A72:A82"/>
    <mergeCell ref="A83:A93"/>
    <mergeCell ref="A94:A96"/>
    <mergeCell ref="A97:A108"/>
  </mergeCells>
  <printOptions horizontalCentered="1"/>
  <pageMargins left="0.2" right="0.2" top="0.7" bottom="0.45" header="6.4960630000000005E-2" footer="0.31496062992126"/>
  <pageSetup paperSize="9" scale="63" fitToHeight="26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xr:uid="{00000000-0002-0000-0300-000000000000}">
          <x14:formula1>
            <xm:f>sol!$A:$A</xm:f>
          </x14:formula1>
          <xm:sqref>K14:L14 K52:L64 K50:L50 K47:L47 K108:L108 K95:L96 K66:L71 K74:L77 K84:L89 E95:F95 H39 H95 J2:J136</xm:sqref>
        </x14:dataValidation>
        <x14:dataValidation type="list" showInputMessage="1" xr:uid="{00000000-0002-0000-0300-000001000000}">
          <x14:formula1>
            <xm:f>sol!$B:$B</xm:f>
          </x14:formula1>
          <xm:sqref>K65 K51 K40:K46 K48:K49 K6:K13 K78:K83 K90:K94 K97:K107 K72:K73 K2:K4 K15:K38 K109:K136</xm:sqref>
        </x14:dataValidation>
        <x14:dataValidation type="list" showInputMessage="1" xr:uid="{00000000-0002-0000-0300-000002000000}">
          <x14:formula1>
            <xm:f>sol!$C:$C</xm:f>
          </x14:formula1>
          <xm:sqref>L65 L2:L13 L51 L48:L49 L15:L46 L78:L83 L90:L94 L97:L107 L72:L73 L109:L110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zoomScaleNormal="100" workbookViewId="0">
      <selection activeCell="B3" sqref="B3"/>
    </sheetView>
  </sheetViews>
  <sheetFormatPr defaultRowHeight="21"/>
  <cols>
    <col min="1" max="1" width="39.85546875" style="68" customWidth="1"/>
    <col min="2" max="2" width="35.7109375" style="68" customWidth="1"/>
    <col min="3" max="3" width="28.42578125" style="65" customWidth="1"/>
    <col min="4" max="16384" width="9.140625" style="65"/>
  </cols>
  <sheetData>
    <row r="1" spans="1:3" ht="63">
      <c r="A1" s="66" t="s">
        <v>252</v>
      </c>
      <c r="B1" s="66" t="s">
        <v>267</v>
      </c>
      <c r="C1" s="66" t="s">
        <v>261</v>
      </c>
    </row>
    <row r="2" spans="1:3" ht="63">
      <c r="A2" s="66" t="s">
        <v>253</v>
      </c>
      <c r="B2" s="66" t="s">
        <v>266</v>
      </c>
      <c r="C2" s="67" t="s">
        <v>262</v>
      </c>
    </row>
    <row r="3" spans="1:3" ht="42">
      <c r="A3" s="66" t="s">
        <v>254</v>
      </c>
      <c r="B3" s="66" t="s">
        <v>259</v>
      </c>
      <c r="C3" s="67" t="s">
        <v>263</v>
      </c>
    </row>
    <row r="4" spans="1:3">
      <c r="A4" s="66" t="s">
        <v>255</v>
      </c>
      <c r="B4" s="66" t="s">
        <v>260</v>
      </c>
      <c r="C4" s="67" t="s">
        <v>251</v>
      </c>
    </row>
    <row r="5" spans="1:3">
      <c r="A5" s="66" t="s">
        <v>256</v>
      </c>
      <c r="B5" s="66" t="s">
        <v>265</v>
      </c>
      <c r="C5" s="67"/>
    </row>
    <row r="6" spans="1:3">
      <c r="A6" s="66" t="s">
        <v>257</v>
      </c>
      <c r="B6" s="66" t="s">
        <v>251</v>
      </c>
      <c r="C6" s="67"/>
    </row>
    <row r="7" spans="1:3" ht="42">
      <c r="A7" s="66" t="s">
        <v>258</v>
      </c>
      <c r="B7" s="66"/>
      <c r="C7" s="67"/>
    </row>
    <row r="8" spans="1:3">
      <c r="A8" s="66" t="s">
        <v>264</v>
      </c>
      <c r="B8" s="66"/>
      <c r="C8" s="67"/>
    </row>
    <row r="9" spans="1:3">
      <c r="A9" s="66" t="s">
        <v>251</v>
      </c>
      <c r="B9" s="66"/>
      <c r="C9" s="67"/>
    </row>
  </sheetData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คำชี้แจง</vt:lpstr>
      <vt:lpstr>ตัวอย่าง</vt:lpstr>
      <vt:lpstr>pivot</vt:lpstr>
      <vt:lpstr>(ร่าง)สถิติประเด็นสูงอายุ</vt:lpstr>
      <vt:lpstr>sol</vt:lpstr>
      <vt:lpstr>ตัวอย่าง!Print_Area</vt:lpstr>
      <vt:lpstr>'(ร่าง)สถิติประเด็นสูงอายุ'!Print_Titles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NSO2020</cp:lastModifiedBy>
  <cp:lastPrinted>2022-06-09T03:21:34Z</cp:lastPrinted>
  <dcterms:created xsi:type="dcterms:W3CDTF">2022-06-05T20:58:07Z</dcterms:created>
  <dcterms:modified xsi:type="dcterms:W3CDTF">2022-06-17T03:05:30Z</dcterms:modified>
</cp:coreProperties>
</file>